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53192495/"/>
    </mc:Choice>
  </mc:AlternateContent>
  <xr:revisionPtr revIDLastSave="0" documentId="13_ncr:1_{BD2EE1DD-51E6-4D85-80EF-2AFBF5F7FBA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KLOP 1 Gorenjska " sheetId="1" r:id="rId1"/>
    <sheet name="SKLOP 2 Ljubljana" sheetId="2" r:id="rId2"/>
    <sheet name="SKLOP 3 Primorska" sheetId="4" r:id="rId3"/>
    <sheet name="SKLOP 4 Dolenjska" sheetId="5" r:id="rId4"/>
    <sheet name="SKLOP 5 Štajerska" sheetId="11" r:id="rId5"/>
    <sheet name="SKLOP 6 - čiščenje vzmetnic" sheetId="12" r:id="rId6"/>
    <sheet name="dodatek sklop 6 - količine SV" sheetId="13" r:id="rId7"/>
  </sheets>
  <definedNames>
    <definedName name="_xlnm._FilterDatabase" localSheetId="0" hidden="1">'SKLOP 1 Gorenjska '!$A$8:$I$158</definedName>
    <definedName name="_xlnm._FilterDatabase" localSheetId="1" hidden="1">'SKLOP 2 Ljubljana'!$A$8:$I$175</definedName>
    <definedName name="_xlnm._FilterDatabase" localSheetId="2" hidden="1">'SKLOP 3 Primorska'!$A$8:$I$102</definedName>
    <definedName name="_xlnm._FilterDatabase" localSheetId="3" hidden="1">'SKLOP 4 Dolenjska'!$A$8:$I$97</definedName>
    <definedName name="_xlnm._FilterDatabase" localSheetId="4" hidden="1">'SKLOP 5 Štajerska'!$A$8:$I$122</definedName>
    <definedName name="_xlnm.Print_Area" localSheetId="0">'SKLOP 1 Gorenjska '!$A$1:$I$168</definedName>
    <definedName name="_xlnm.Print_Area" localSheetId="1">'SKLOP 2 Ljubljana'!$A$1:$I$193</definedName>
    <definedName name="_xlnm.Print_Area" localSheetId="3">'SKLOP 4 Dolenjska'!$A$1:$I$106</definedName>
    <definedName name="_xlnm.Print_Area" localSheetId="4">'SKLOP 5 Štajerska'!$A$1:$I$167</definedName>
    <definedName name="_xlnm.Print_Titles" localSheetId="0">'SKLOP 1 Gorenjska '!$5:$7</definedName>
    <definedName name="_xlnm.Print_Titles" localSheetId="1">'SKLOP 2 Ljubljana'!$5:$7</definedName>
    <definedName name="_xlnm.Print_Titles" localSheetId="2">'SKLOP 3 Primorska'!$5:$7</definedName>
    <definedName name="_xlnm.Print_Titles" localSheetId="3">'SKLOP 4 Dolenjska'!$5:$7</definedName>
    <definedName name="_xlnm.Print_Titles" localSheetId="4">'SKLOP 5 Štajerska'!$5:$7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11" l="1"/>
  <c r="H69" i="11" s="1"/>
  <c r="I69" i="11" s="1"/>
  <c r="G63" i="5"/>
  <c r="H63" i="5" s="1"/>
  <c r="I63" i="5" s="1"/>
  <c r="G69" i="4"/>
  <c r="H69" i="4" s="1"/>
  <c r="I69" i="4" s="1"/>
  <c r="G70" i="2"/>
  <c r="H70" i="2" s="1"/>
  <c r="I70" i="2" s="1"/>
  <c r="G141" i="2" l="1"/>
  <c r="H141" i="2" s="1"/>
  <c r="I141" i="2" s="1"/>
  <c r="G142" i="2"/>
  <c r="H142" i="2" s="1"/>
  <c r="I142" i="2" s="1"/>
  <c r="G143" i="2"/>
  <c r="G140" i="2"/>
  <c r="H140" i="2" s="1"/>
  <c r="I140" i="2" s="1"/>
  <c r="G61" i="11" l="1"/>
  <c r="H61" i="11" s="1"/>
  <c r="I61" i="11" s="1"/>
  <c r="G55" i="5"/>
  <c r="H55" i="5" s="1"/>
  <c r="I55" i="5" s="1"/>
  <c r="G60" i="4"/>
  <c r="H60" i="4" s="1"/>
  <c r="I60" i="4" s="1"/>
  <c r="G148" i="2"/>
  <c r="H148" i="2" s="1"/>
  <c r="I148" i="2" s="1"/>
  <c r="G149" i="2"/>
  <c r="H149" i="2" s="1"/>
  <c r="I149" i="2" s="1"/>
  <c r="G133" i="2"/>
  <c r="H133" i="2" s="1"/>
  <c r="I133" i="2" s="1"/>
  <c r="G134" i="2"/>
  <c r="H134" i="2" s="1"/>
  <c r="I134" i="2" s="1"/>
  <c r="G135" i="2"/>
  <c r="H135" i="2" s="1"/>
  <c r="I135" i="2" s="1"/>
  <c r="G136" i="2"/>
  <c r="H136" i="2" s="1"/>
  <c r="I136" i="2" s="1"/>
  <c r="G137" i="2"/>
  <c r="H137" i="2" s="1"/>
  <c r="I137" i="2" s="1"/>
  <c r="G138" i="2"/>
  <c r="H138" i="2" s="1"/>
  <c r="I138" i="2" s="1"/>
  <c r="G139" i="2"/>
  <c r="H139" i="2" s="1"/>
  <c r="I139" i="2" s="1"/>
  <c r="H143" i="2"/>
  <c r="I143" i="2" s="1"/>
  <c r="G132" i="2"/>
  <c r="H132" i="2" s="1"/>
  <c r="I132" i="2" s="1"/>
  <c r="E22" i="12"/>
  <c r="F22" i="12" s="1"/>
  <c r="E23" i="12"/>
  <c r="F23" i="12" s="1"/>
  <c r="E19" i="12"/>
  <c r="F19" i="12" s="1"/>
  <c r="E20" i="12"/>
  <c r="F20" i="12" s="1"/>
  <c r="E21" i="12"/>
  <c r="F21" i="12" s="1"/>
  <c r="E16" i="12"/>
  <c r="F16" i="12" s="1"/>
  <c r="E17" i="12"/>
  <c r="F17" i="12" s="1"/>
  <c r="E18" i="12"/>
  <c r="F18" i="12" s="1"/>
  <c r="E15" i="12"/>
  <c r="F15" i="12" s="1"/>
  <c r="E24" i="12"/>
  <c r="F24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E8" i="12"/>
  <c r="F8" i="12" s="1"/>
  <c r="E7" i="12"/>
  <c r="F7" i="12" s="1"/>
  <c r="E6" i="12"/>
  <c r="F6" i="12" s="1"/>
  <c r="D27" i="12" l="1"/>
  <c r="D25" i="12" l="1"/>
  <c r="D26" i="12" s="1"/>
  <c r="G130" i="11" l="1"/>
  <c r="H130" i="11" s="1"/>
  <c r="I130" i="11" s="1"/>
  <c r="G131" i="11"/>
  <c r="H131" i="11" s="1"/>
  <c r="I131" i="11" s="1"/>
  <c r="G132" i="11"/>
  <c r="H132" i="11" s="1"/>
  <c r="I132" i="11" s="1"/>
  <c r="G133" i="11"/>
  <c r="H133" i="11" s="1"/>
  <c r="I133" i="11" s="1"/>
  <c r="G134" i="11"/>
  <c r="H134" i="11" s="1"/>
  <c r="I134" i="11" s="1"/>
  <c r="G135" i="11"/>
  <c r="H135" i="11" s="1"/>
  <c r="I135" i="11" s="1"/>
  <c r="G136" i="11"/>
  <c r="H136" i="11" s="1"/>
  <c r="I136" i="11" s="1"/>
  <c r="G137" i="11"/>
  <c r="H137" i="11" s="1"/>
  <c r="I137" i="11" s="1"/>
  <c r="G138" i="11"/>
  <c r="H138" i="11" s="1"/>
  <c r="I138" i="11" s="1"/>
  <c r="G139" i="11"/>
  <c r="H139" i="11" s="1"/>
  <c r="I139" i="11" s="1"/>
  <c r="G140" i="11"/>
  <c r="H140" i="11" s="1"/>
  <c r="I140" i="11" s="1"/>
  <c r="G129" i="11"/>
  <c r="H129" i="11" s="1"/>
  <c r="I129" i="11" s="1"/>
  <c r="G147" i="11"/>
  <c r="G107" i="11"/>
  <c r="H107" i="11" s="1"/>
  <c r="I107" i="11" s="1"/>
  <c r="G108" i="11"/>
  <c r="H108" i="11" s="1"/>
  <c r="I108" i="11" s="1"/>
  <c r="G109" i="11"/>
  <c r="H109" i="11" s="1"/>
  <c r="I109" i="11" s="1"/>
  <c r="G110" i="11"/>
  <c r="H110" i="11" s="1"/>
  <c r="I110" i="11" s="1"/>
  <c r="G111" i="11"/>
  <c r="H111" i="11" s="1"/>
  <c r="I111" i="11" s="1"/>
  <c r="G112" i="11"/>
  <c r="H112" i="11" s="1"/>
  <c r="I112" i="11" s="1"/>
  <c r="G113" i="11"/>
  <c r="H113" i="11" s="1"/>
  <c r="I113" i="11" s="1"/>
  <c r="G114" i="11"/>
  <c r="H114" i="11" s="1"/>
  <c r="I114" i="11" s="1"/>
  <c r="G115" i="11"/>
  <c r="H115" i="11" s="1"/>
  <c r="I115" i="11" s="1"/>
  <c r="G116" i="11"/>
  <c r="H116" i="11" s="1"/>
  <c r="I116" i="11" s="1"/>
  <c r="G117" i="11"/>
  <c r="H117" i="11" s="1"/>
  <c r="I117" i="11" s="1"/>
  <c r="G118" i="11"/>
  <c r="H118" i="11" s="1"/>
  <c r="I118" i="11" s="1"/>
  <c r="G84" i="11"/>
  <c r="H84" i="11" s="1"/>
  <c r="I84" i="11" s="1"/>
  <c r="G85" i="11"/>
  <c r="H85" i="11" s="1"/>
  <c r="I85" i="11" s="1"/>
  <c r="G86" i="11"/>
  <c r="H86" i="11" s="1"/>
  <c r="I86" i="11" s="1"/>
  <c r="G87" i="11"/>
  <c r="H87" i="11" s="1"/>
  <c r="I87" i="11" s="1"/>
  <c r="G88" i="11"/>
  <c r="H88" i="11" s="1"/>
  <c r="I88" i="11" s="1"/>
  <c r="G89" i="11"/>
  <c r="H89" i="11" s="1"/>
  <c r="I89" i="11" s="1"/>
  <c r="G49" i="11"/>
  <c r="H49" i="11" s="1"/>
  <c r="I49" i="11" s="1"/>
  <c r="G50" i="11"/>
  <c r="H50" i="11" s="1"/>
  <c r="I50" i="11" s="1"/>
  <c r="G51" i="11"/>
  <c r="H51" i="11" s="1"/>
  <c r="I51" i="11" s="1"/>
  <c r="G52" i="11"/>
  <c r="H52" i="11" s="1"/>
  <c r="I52" i="11" s="1"/>
  <c r="G53" i="11"/>
  <c r="H53" i="11" s="1"/>
  <c r="I53" i="11" s="1"/>
  <c r="G54" i="11"/>
  <c r="H54" i="11" s="1"/>
  <c r="I54" i="11" s="1"/>
  <c r="G55" i="11"/>
  <c r="H55" i="11" s="1"/>
  <c r="I55" i="11" s="1"/>
  <c r="G56" i="11"/>
  <c r="H56" i="11" s="1"/>
  <c r="I56" i="11" s="1"/>
  <c r="G57" i="11"/>
  <c r="H57" i="11" s="1"/>
  <c r="I57" i="11" s="1"/>
  <c r="G58" i="11"/>
  <c r="H58" i="11" s="1"/>
  <c r="I58" i="11" s="1"/>
  <c r="G59" i="11"/>
  <c r="H59" i="11" s="1"/>
  <c r="I59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3" i="11" s="1"/>
  <c r="A64" i="11" s="1"/>
  <c r="A66" i="11" s="1"/>
  <c r="A67" i="11" s="1"/>
  <c r="A68" i="11" s="1"/>
  <c r="A72" i="11" s="1"/>
  <c r="A73" i="11" s="1"/>
  <c r="A74" i="11" s="1"/>
  <c r="A76" i="11" s="1"/>
  <c r="A77" i="11" s="1"/>
  <c r="A78" i="11" s="1"/>
  <c r="A79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G113" i="5"/>
  <c r="H113" i="5" s="1"/>
  <c r="I113" i="5" s="1"/>
  <c r="G114" i="5"/>
  <c r="H114" i="5" s="1"/>
  <c r="I114" i="5" s="1"/>
  <c r="G115" i="5"/>
  <c r="H115" i="5" s="1"/>
  <c r="I115" i="5" s="1"/>
  <c r="G128" i="5"/>
  <c r="H128" i="5" s="1"/>
  <c r="I128" i="5" s="1"/>
  <c r="G129" i="5"/>
  <c r="H129" i="5" s="1"/>
  <c r="I129" i="5" s="1"/>
  <c r="G130" i="5"/>
  <c r="H130" i="5" s="1"/>
  <c r="I130" i="5" s="1"/>
  <c r="G131" i="5"/>
  <c r="H131" i="5" s="1"/>
  <c r="I131" i="5" s="1"/>
  <c r="G101" i="5"/>
  <c r="H101" i="5" s="1"/>
  <c r="I101" i="5" s="1"/>
  <c r="G102" i="5"/>
  <c r="H102" i="5" s="1"/>
  <c r="I102" i="5" s="1"/>
  <c r="G77" i="5"/>
  <c r="H77" i="5" s="1"/>
  <c r="I77" i="5" s="1"/>
  <c r="G78" i="5"/>
  <c r="H78" i="5" s="1"/>
  <c r="I78" i="5" s="1"/>
  <c r="H57" i="5"/>
  <c r="I57" i="5" s="1"/>
  <c r="G50" i="5"/>
  <c r="H50" i="5" s="1"/>
  <c r="I50" i="5" s="1"/>
  <c r="G51" i="5"/>
  <c r="H51" i="5" s="1"/>
  <c r="I51" i="5" s="1"/>
  <c r="G52" i="5"/>
  <c r="H52" i="5" s="1"/>
  <c r="I52" i="5" s="1"/>
  <c r="G53" i="5"/>
  <c r="H53" i="5" s="1"/>
  <c r="I53" i="5" s="1"/>
  <c r="G54" i="5"/>
  <c r="H54" i="5" s="1"/>
  <c r="I54" i="5" s="1"/>
  <c r="G56" i="5"/>
  <c r="H56" i="5" s="1"/>
  <c r="I56" i="5" s="1"/>
  <c r="G57" i="5"/>
  <c r="G58" i="5"/>
  <c r="H58" i="5" s="1"/>
  <c r="I58" i="5" s="1"/>
  <c r="G59" i="5"/>
  <c r="H59" i="5" s="1"/>
  <c r="I59" i="5" s="1"/>
  <c r="A10" i="5"/>
  <c r="A11" i="5" s="1"/>
  <c r="A12" i="5" s="1"/>
  <c r="A13" i="5" s="1"/>
  <c r="A14" i="5" s="1"/>
  <c r="A16" i="5" l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1" i="5" s="1"/>
  <c r="A52" i="5" s="1"/>
  <c r="A53" i="5" s="1"/>
  <c r="A54" i="5" s="1"/>
  <c r="A57" i="5" s="1"/>
  <c r="A60" i="5" s="1"/>
  <c r="A61" i="5" s="1"/>
  <c r="A62" i="5" s="1"/>
  <c r="A66" i="5" s="1"/>
  <c r="A67" i="5" s="1"/>
  <c r="A68" i="5" s="1"/>
  <c r="A70" i="5" s="1"/>
  <c r="A71" i="5" s="1"/>
  <c r="A72" i="5" s="1"/>
  <c r="A73" i="5" s="1"/>
  <c r="A76" i="5" s="1"/>
  <c r="A77" i="5" s="1"/>
  <c r="A79" i="5" s="1"/>
  <c r="A80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8" i="5" s="1"/>
  <c r="A109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4" i="5" s="1"/>
  <c r="A125" i="5" s="1"/>
  <c r="A127" i="5" s="1"/>
  <c r="A128" i="5" s="1"/>
  <c r="A129" i="5" s="1"/>
  <c r="A132" i="5" s="1"/>
  <c r="G88" i="4"/>
  <c r="H88" i="4" s="1"/>
  <c r="G89" i="4"/>
  <c r="H89" i="4" s="1"/>
  <c r="I88" i="4" s="1"/>
  <c r="G90" i="4"/>
  <c r="H90" i="4" s="1"/>
  <c r="I89" i="4" s="1"/>
  <c r="G91" i="4"/>
  <c r="H91" i="4" s="1"/>
  <c r="I90" i="4" s="1"/>
  <c r="G95" i="4"/>
  <c r="H95" i="4" s="1"/>
  <c r="I95" i="4" s="1"/>
  <c r="G96" i="4"/>
  <c r="H96" i="4" s="1"/>
  <c r="I96" i="4" s="1"/>
  <c r="G97" i="4"/>
  <c r="H97" i="4" s="1"/>
  <c r="I97" i="4" s="1"/>
  <c r="G98" i="4"/>
  <c r="H98" i="4" s="1"/>
  <c r="I98" i="4" s="1"/>
  <c r="G99" i="4"/>
  <c r="H99" i="4" s="1"/>
  <c r="I99" i="4" s="1"/>
  <c r="G100" i="4"/>
  <c r="H100" i="4" s="1"/>
  <c r="I100" i="4" s="1"/>
  <c r="G101" i="4"/>
  <c r="H101" i="4" s="1"/>
  <c r="I101" i="4" s="1"/>
  <c r="G102" i="4"/>
  <c r="H102" i="4" s="1"/>
  <c r="I102" i="4" s="1"/>
  <c r="G77" i="4"/>
  <c r="H77" i="4" s="1"/>
  <c r="I77" i="4" s="1"/>
  <c r="G78" i="4"/>
  <c r="H78" i="4" s="1"/>
  <c r="I78" i="4" s="1"/>
  <c r="G79" i="4"/>
  <c r="H79" i="4" s="1"/>
  <c r="I79" i="4" s="1"/>
  <c r="G64" i="4"/>
  <c r="H64" i="4" s="1"/>
  <c r="I64" i="4" s="1"/>
  <c r="G65" i="4"/>
  <c r="H65" i="4" s="1"/>
  <c r="I65" i="4" s="1"/>
  <c r="G66" i="4"/>
  <c r="H66" i="4" s="1"/>
  <c r="I66" i="4" s="1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2" i="4" s="1"/>
  <c r="A63" i="4" s="1"/>
  <c r="A64" i="4" s="1"/>
  <c r="A66" i="4" s="1"/>
  <c r="A67" i="4" s="1"/>
  <c r="A68" i="4" s="1"/>
  <c r="A72" i="4" s="1"/>
  <c r="A73" i="4" s="1"/>
  <c r="A74" i="4" s="1"/>
  <c r="A75" i="4" s="1"/>
  <c r="A76" i="4" s="1"/>
  <c r="A77" i="4" s="1"/>
  <c r="A78" i="4" s="1"/>
  <c r="A79" i="4" s="1"/>
  <c r="A80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G51" i="4"/>
  <c r="H51" i="4" s="1"/>
  <c r="I51" i="4" s="1"/>
  <c r="G57" i="4"/>
  <c r="H57" i="4" s="1"/>
  <c r="I57" i="4" s="1"/>
  <c r="G159" i="4"/>
  <c r="H159" i="4" s="1"/>
  <c r="I159" i="4" s="1"/>
  <c r="G158" i="4"/>
  <c r="H158" i="4" s="1"/>
  <c r="I158" i="4" s="1"/>
  <c r="G157" i="4"/>
  <c r="H157" i="4" s="1"/>
  <c r="I157" i="4" s="1"/>
  <c r="G156" i="4"/>
  <c r="H156" i="4" s="1"/>
  <c r="I156" i="4" s="1"/>
  <c r="G155" i="4"/>
  <c r="H155" i="4" s="1"/>
  <c r="I155" i="4" s="1"/>
  <c r="G154" i="4"/>
  <c r="H154" i="4" s="1"/>
  <c r="I154" i="4" s="1"/>
  <c r="G153" i="4"/>
  <c r="H153" i="4" s="1"/>
  <c r="I153" i="4" s="1"/>
  <c r="G152" i="4"/>
  <c r="H152" i="4" s="1"/>
  <c r="I152" i="4" s="1"/>
  <c r="G151" i="4"/>
  <c r="H151" i="4" s="1"/>
  <c r="I151" i="4" s="1"/>
  <c r="G150" i="4"/>
  <c r="H150" i="4" s="1"/>
  <c r="I150" i="4" s="1"/>
  <c r="G149" i="4"/>
  <c r="H149" i="4" s="1"/>
  <c r="I149" i="4" s="1"/>
  <c r="G148" i="4"/>
  <c r="H148" i="4" s="1"/>
  <c r="I148" i="4" s="1"/>
  <c r="G147" i="4"/>
  <c r="H147" i="4" s="1"/>
  <c r="I147" i="4" s="1"/>
  <c r="G146" i="4"/>
  <c r="H146" i="4" s="1"/>
  <c r="I146" i="4" s="1"/>
  <c r="G145" i="4"/>
  <c r="H145" i="4" s="1"/>
  <c r="I145" i="4" s="1"/>
  <c r="G144" i="4"/>
  <c r="H144" i="4" s="1"/>
  <c r="I144" i="4" s="1"/>
  <c r="G143" i="4"/>
  <c r="H143" i="4" s="1"/>
  <c r="I143" i="4" s="1"/>
  <c r="G142" i="4"/>
  <c r="H142" i="4" s="1"/>
  <c r="I142" i="4" s="1"/>
  <c r="G141" i="4"/>
  <c r="H141" i="4" s="1"/>
  <c r="I141" i="4" s="1"/>
  <c r="G140" i="4"/>
  <c r="H140" i="4" s="1"/>
  <c r="I140" i="4" s="1"/>
  <c r="G139" i="4"/>
  <c r="H139" i="4" s="1"/>
  <c r="I139" i="4" s="1"/>
  <c r="G138" i="4"/>
  <c r="H138" i="4" s="1"/>
  <c r="I138" i="4" s="1"/>
  <c r="G137" i="4"/>
  <c r="H137" i="4" s="1"/>
  <c r="I137" i="4" s="1"/>
  <c r="G136" i="4"/>
  <c r="H136" i="4" s="1"/>
  <c r="I136" i="4" s="1"/>
  <c r="G135" i="4"/>
  <c r="H135" i="4" s="1"/>
  <c r="I135" i="4" s="1"/>
  <c r="G134" i="4"/>
  <c r="H134" i="4" s="1"/>
  <c r="I134" i="4" s="1"/>
  <c r="G133" i="4"/>
  <c r="H133" i="4" s="1"/>
  <c r="I133" i="4" s="1"/>
  <c r="G132" i="4"/>
  <c r="H132" i="4" s="1"/>
  <c r="I132" i="4" s="1"/>
  <c r="G131" i="4"/>
  <c r="H131" i="4" s="1"/>
  <c r="I131" i="4" s="1"/>
  <c r="G130" i="4"/>
  <c r="H130" i="4" s="1"/>
  <c r="I130" i="4" s="1"/>
  <c r="G129" i="4"/>
  <c r="H129" i="4" s="1"/>
  <c r="I129" i="4" s="1"/>
  <c r="G128" i="4"/>
  <c r="H128" i="4" s="1"/>
  <c r="I128" i="4" s="1"/>
  <c r="G127" i="4"/>
  <c r="H127" i="4" s="1"/>
  <c r="I127" i="4" s="1"/>
  <c r="G126" i="4"/>
  <c r="H126" i="4" s="1"/>
  <c r="I126" i="4" s="1"/>
  <c r="G125" i="4"/>
  <c r="H125" i="4" s="1"/>
  <c r="I125" i="4" s="1"/>
  <c r="G124" i="4"/>
  <c r="H124" i="4" s="1"/>
  <c r="I124" i="4" s="1"/>
  <c r="G122" i="4"/>
  <c r="H122" i="4" s="1"/>
  <c r="I122" i="4" s="1"/>
  <c r="G121" i="4"/>
  <c r="H121" i="4" s="1"/>
  <c r="I121" i="4" s="1"/>
  <c r="G120" i="4"/>
  <c r="H120" i="4" s="1"/>
  <c r="I120" i="4" s="1"/>
  <c r="G119" i="4"/>
  <c r="H119" i="4" s="1"/>
  <c r="I119" i="4" s="1"/>
  <c r="G118" i="4"/>
  <c r="H118" i="4" s="1"/>
  <c r="I118" i="4" s="1"/>
  <c r="G117" i="4"/>
  <c r="H117" i="4" s="1"/>
  <c r="I117" i="4" s="1"/>
  <c r="G116" i="4"/>
  <c r="H116" i="4" s="1"/>
  <c r="I116" i="4" s="1"/>
  <c r="G115" i="4"/>
  <c r="H115" i="4" s="1"/>
  <c r="I115" i="4" s="1"/>
  <c r="G114" i="4"/>
  <c r="H114" i="4" s="1"/>
  <c r="I114" i="4" s="1"/>
  <c r="G113" i="4"/>
  <c r="H113" i="4" s="1"/>
  <c r="I113" i="4" s="1"/>
  <c r="G112" i="4"/>
  <c r="H112" i="4" s="1"/>
  <c r="I112" i="4" s="1"/>
  <c r="G111" i="4"/>
  <c r="H111" i="4" s="1"/>
  <c r="I111" i="4" s="1"/>
  <c r="G110" i="4"/>
  <c r="H110" i="4" s="1"/>
  <c r="I110" i="4" s="1"/>
  <c r="G109" i="4"/>
  <c r="H109" i="4" s="1"/>
  <c r="I109" i="4" s="1"/>
  <c r="G108" i="4"/>
  <c r="H108" i="4" s="1"/>
  <c r="I108" i="4" s="1"/>
  <c r="G107" i="4"/>
  <c r="H107" i="4" s="1"/>
  <c r="I107" i="4" s="1"/>
  <c r="G106" i="4"/>
  <c r="H106" i="4" s="1"/>
  <c r="I106" i="4" s="1"/>
  <c r="G105" i="4"/>
  <c r="H105" i="4" s="1"/>
  <c r="I105" i="4" s="1"/>
  <c r="G104" i="4"/>
  <c r="H104" i="4" s="1"/>
  <c r="I104" i="4" s="1"/>
  <c r="G103" i="4"/>
  <c r="H103" i="4" s="1"/>
  <c r="I103" i="4" s="1"/>
  <c r="G93" i="4"/>
  <c r="H93" i="4" s="1"/>
  <c r="I93" i="4" s="1"/>
  <c r="G92" i="4"/>
  <c r="H92" i="4" s="1"/>
  <c r="I91" i="4" s="1"/>
  <c r="G87" i="4"/>
  <c r="H87" i="4" s="1"/>
  <c r="I87" i="4" s="1"/>
  <c r="G86" i="4"/>
  <c r="H86" i="4" s="1"/>
  <c r="I86" i="4" s="1"/>
  <c r="G85" i="4"/>
  <c r="H85" i="4" s="1"/>
  <c r="I85" i="4" s="1"/>
  <c r="G84" i="4"/>
  <c r="H84" i="4" s="1"/>
  <c r="I84" i="4" s="1"/>
  <c r="G83" i="4"/>
  <c r="H83" i="4" s="1"/>
  <c r="I83" i="4" s="1"/>
  <c r="G82" i="4"/>
  <c r="H82" i="4" s="1"/>
  <c r="I82" i="4" s="1"/>
  <c r="G80" i="4"/>
  <c r="H80" i="4" s="1"/>
  <c r="I80" i="4" s="1"/>
  <c r="G76" i="4"/>
  <c r="H76" i="4" s="1"/>
  <c r="I76" i="4" s="1"/>
  <c r="G75" i="4"/>
  <c r="H75" i="4" s="1"/>
  <c r="I75" i="4" s="1"/>
  <c r="G74" i="4"/>
  <c r="H74" i="4" s="1"/>
  <c r="I74" i="4" s="1"/>
  <c r="G73" i="4"/>
  <c r="H73" i="4" s="1"/>
  <c r="I73" i="4" s="1"/>
  <c r="G72" i="4"/>
  <c r="H72" i="4" s="1"/>
  <c r="I72" i="4" s="1"/>
  <c r="G70" i="4"/>
  <c r="H70" i="4" s="1"/>
  <c r="I70" i="4" s="1"/>
  <c r="G68" i="4"/>
  <c r="H68" i="4" s="1"/>
  <c r="I68" i="4" s="1"/>
  <c r="G67" i="4"/>
  <c r="H67" i="4" s="1"/>
  <c r="I67" i="4" s="1"/>
  <c r="G63" i="4"/>
  <c r="H63" i="4" s="1"/>
  <c r="I63" i="4" s="1"/>
  <c r="G62" i="4"/>
  <c r="H62" i="4" s="1"/>
  <c r="I62" i="4" s="1"/>
  <c r="G61" i="4"/>
  <c r="H61" i="4" s="1"/>
  <c r="I61" i="4" s="1"/>
  <c r="G59" i="4"/>
  <c r="H59" i="4" s="1"/>
  <c r="I59" i="4" s="1"/>
  <c r="G58" i="4"/>
  <c r="H58" i="4" s="1"/>
  <c r="I58" i="4" s="1"/>
  <c r="G56" i="4"/>
  <c r="H56" i="4" s="1"/>
  <c r="I56" i="4" s="1"/>
  <c r="G55" i="4"/>
  <c r="H55" i="4" s="1"/>
  <c r="I55" i="4" s="1"/>
  <c r="G54" i="4"/>
  <c r="H54" i="4" s="1"/>
  <c r="I54" i="4" s="1"/>
  <c r="G53" i="4"/>
  <c r="H53" i="4" s="1"/>
  <c r="I53" i="4" s="1"/>
  <c r="G52" i="4"/>
  <c r="H52" i="4" s="1"/>
  <c r="I52" i="4" s="1"/>
  <c r="G50" i="4"/>
  <c r="H50" i="4" s="1"/>
  <c r="I50" i="4" s="1"/>
  <c r="G49" i="4"/>
  <c r="H49" i="4" s="1"/>
  <c r="I49" i="4" s="1"/>
  <c r="G48" i="4"/>
  <c r="H48" i="4" s="1"/>
  <c r="I48" i="4" s="1"/>
  <c r="G47" i="4"/>
  <c r="H47" i="4" s="1"/>
  <c r="I47" i="4" s="1"/>
  <c r="G46" i="4"/>
  <c r="H46" i="4" s="1"/>
  <c r="I46" i="4" s="1"/>
  <c r="G45" i="4"/>
  <c r="H45" i="4" s="1"/>
  <c r="I45" i="4" s="1"/>
  <c r="G44" i="4"/>
  <c r="H44" i="4" s="1"/>
  <c r="I44" i="4" s="1"/>
  <c r="G43" i="4"/>
  <c r="H43" i="4" s="1"/>
  <c r="I43" i="4" s="1"/>
  <c r="G42" i="4"/>
  <c r="H42" i="4" s="1"/>
  <c r="I42" i="4" s="1"/>
  <c r="G41" i="4"/>
  <c r="H41" i="4" s="1"/>
  <c r="I41" i="4" s="1"/>
  <c r="G40" i="4"/>
  <c r="H40" i="4" s="1"/>
  <c r="I40" i="4" s="1"/>
  <c r="G39" i="4"/>
  <c r="H39" i="4" s="1"/>
  <c r="I39" i="4" s="1"/>
  <c r="G38" i="4"/>
  <c r="H38" i="4" s="1"/>
  <c r="I38" i="4" s="1"/>
  <c r="G37" i="4"/>
  <c r="H37" i="4" s="1"/>
  <c r="I37" i="4" s="1"/>
  <c r="G36" i="4"/>
  <c r="H36" i="4" s="1"/>
  <c r="I36" i="4" s="1"/>
  <c r="G35" i="4"/>
  <c r="H35" i="4" s="1"/>
  <c r="I35" i="4" s="1"/>
  <c r="G34" i="4"/>
  <c r="H34" i="4" s="1"/>
  <c r="I34" i="4" s="1"/>
  <c r="G33" i="4"/>
  <c r="H33" i="4" s="1"/>
  <c r="I33" i="4" s="1"/>
  <c r="G32" i="4"/>
  <c r="H32" i="4" s="1"/>
  <c r="I32" i="4" s="1"/>
  <c r="G31" i="4"/>
  <c r="H31" i="4" s="1"/>
  <c r="I31" i="4" s="1"/>
  <c r="G30" i="4"/>
  <c r="H30" i="4" s="1"/>
  <c r="I30" i="4" s="1"/>
  <c r="G29" i="4"/>
  <c r="H29" i="4" s="1"/>
  <c r="I29" i="4" s="1"/>
  <c r="G28" i="4"/>
  <c r="H28" i="4" s="1"/>
  <c r="I28" i="4" s="1"/>
  <c r="G27" i="4"/>
  <c r="H27" i="4" s="1"/>
  <c r="I27" i="4" s="1"/>
  <c r="G26" i="4"/>
  <c r="H26" i="4" s="1"/>
  <c r="I26" i="4" s="1"/>
  <c r="G25" i="4"/>
  <c r="H25" i="4" s="1"/>
  <c r="I25" i="4" s="1"/>
  <c r="G24" i="4"/>
  <c r="H24" i="4" s="1"/>
  <c r="I24" i="4" s="1"/>
  <c r="G23" i="4"/>
  <c r="H23" i="4" s="1"/>
  <c r="I23" i="4" s="1"/>
  <c r="G22" i="4"/>
  <c r="H22" i="4" s="1"/>
  <c r="I22" i="4" s="1"/>
  <c r="G21" i="4"/>
  <c r="H21" i="4" s="1"/>
  <c r="I21" i="4" s="1"/>
  <c r="G20" i="4"/>
  <c r="H20" i="4" s="1"/>
  <c r="I20" i="4" s="1"/>
  <c r="G19" i="4"/>
  <c r="H19" i="4" s="1"/>
  <c r="I19" i="4" s="1"/>
  <c r="G18" i="4"/>
  <c r="H18" i="4" s="1"/>
  <c r="I18" i="4" s="1"/>
  <c r="G17" i="4"/>
  <c r="H17" i="4" s="1"/>
  <c r="I17" i="4" s="1"/>
  <c r="G16" i="4"/>
  <c r="H16" i="4" s="1"/>
  <c r="I16" i="4" s="1"/>
  <c r="G15" i="4"/>
  <c r="H15" i="4" s="1"/>
  <c r="I15" i="4" s="1"/>
  <c r="G14" i="4"/>
  <c r="H14" i="4" s="1"/>
  <c r="I14" i="4" s="1"/>
  <c r="G13" i="4"/>
  <c r="H13" i="4" s="1"/>
  <c r="I13" i="4" s="1"/>
  <c r="G12" i="4"/>
  <c r="H12" i="4" s="1"/>
  <c r="I12" i="4" s="1"/>
  <c r="G11" i="4"/>
  <c r="H11" i="4" s="1"/>
  <c r="I11" i="4" s="1"/>
  <c r="G10" i="4"/>
  <c r="H10" i="4" s="1"/>
  <c r="I10" i="4" s="1"/>
  <c r="G9" i="4"/>
  <c r="H9" i="4" s="1"/>
  <c r="I9" i="4" s="1"/>
  <c r="G130" i="2"/>
  <c r="H130" i="2" s="1"/>
  <c r="I130" i="2" s="1"/>
  <c r="G131" i="2"/>
  <c r="H131" i="2" s="1"/>
  <c r="I131" i="2" s="1"/>
  <c r="G67" i="2"/>
  <c r="H67" i="2" s="1"/>
  <c r="I67" i="2" s="1"/>
  <c r="G68" i="2"/>
  <c r="H68" i="2" s="1"/>
  <c r="I68" i="2" s="1"/>
  <c r="G144" i="1"/>
  <c r="H144" i="1" s="1"/>
  <c r="I144" i="1" s="1"/>
  <c r="G171" i="2"/>
  <c r="G178" i="2"/>
  <c r="H178" i="2" s="1"/>
  <c r="I178" i="2" s="1"/>
  <c r="G179" i="2"/>
  <c r="H179" i="2" s="1"/>
  <c r="I179" i="2" s="1"/>
  <c r="G180" i="2"/>
  <c r="H180" i="2" s="1"/>
  <c r="I180" i="2" s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3" i="2" s="1"/>
  <c r="A54" i="2" s="1"/>
  <c r="A55" i="2" s="1"/>
  <c r="A56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G116" i="1"/>
  <c r="H116" i="1" s="1"/>
  <c r="I116" i="1" s="1"/>
  <c r="G152" i="1"/>
  <c r="H152" i="1" s="1"/>
  <c r="I152" i="1" s="1"/>
  <c r="G153" i="1"/>
  <c r="H153" i="1" s="1"/>
  <c r="I153" i="1" s="1"/>
  <c r="G154" i="1"/>
  <c r="H154" i="1" s="1"/>
  <c r="I154" i="1" s="1"/>
  <c r="G155" i="1"/>
  <c r="H155" i="1" s="1"/>
  <c r="I155" i="1" s="1"/>
  <c r="G87" i="1"/>
  <c r="H87" i="1" s="1"/>
  <c r="I87" i="1" s="1"/>
  <c r="G88" i="1"/>
  <c r="H88" i="1" s="1"/>
  <c r="I88" i="1" s="1"/>
  <c r="A69" i="2" l="1"/>
  <c r="I92" i="4"/>
  <c r="A124" i="4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D162" i="4"/>
  <c r="G62" i="1"/>
  <c r="H62" i="1" s="1"/>
  <c r="I62" i="1" s="1"/>
  <c r="G63" i="1"/>
  <c r="H63" i="1" s="1"/>
  <c r="I63" i="1" s="1"/>
  <c r="G64" i="1"/>
  <c r="H64" i="1" s="1"/>
  <c r="I64" i="1" s="1"/>
  <c r="G65" i="1"/>
  <c r="H65" i="1" s="1"/>
  <c r="I65" i="1" s="1"/>
  <c r="G67" i="1"/>
  <c r="H67" i="1" s="1"/>
  <c r="I67" i="1" s="1"/>
  <c r="A10" i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9" i="1" s="1"/>
  <c r="A60" i="1" s="1"/>
  <c r="A61" i="1" s="1"/>
  <c r="A63" i="1" s="1"/>
  <c r="A64" i="1" s="1"/>
  <c r="A65" i="1" s="1"/>
  <c r="A69" i="1" s="1"/>
  <c r="A70" i="1" s="1"/>
  <c r="A71" i="1" s="1"/>
  <c r="A73" i="1" s="1"/>
  <c r="A74" i="1" s="1"/>
  <c r="A75" i="1" s="1"/>
  <c r="A76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D161" i="4"/>
  <c r="D160" i="4" s="1"/>
  <c r="G20" i="11" l="1"/>
  <c r="H20" i="11" s="1"/>
  <c r="I20" i="11" s="1"/>
  <c r="G158" i="11" l="1"/>
  <c r="H158" i="11" s="1"/>
  <c r="I158" i="11" s="1"/>
  <c r="G157" i="11"/>
  <c r="H157" i="11" s="1"/>
  <c r="I157" i="11" s="1"/>
  <c r="G156" i="11"/>
  <c r="H156" i="11" s="1"/>
  <c r="I156" i="11" s="1"/>
  <c r="G155" i="11"/>
  <c r="H155" i="11" s="1"/>
  <c r="I155" i="11" s="1"/>
  <c r="G154" i="11"/>
  <c r="H154" i="11" s="1"/>
  <c r="I154" i="11" s="1"/>
  <c r="G153" i="11"/>
  <c r="H153" i="11" s="1"/>
  <c r="I153" i="11" s="1"/>
  <c r="G152" i="11"/>
  <c r="H152" i="11" s="1"/>
  <c r="I152" i="11" s="1"/>
  <c r="G151" i="11"/>
  <c r="H151" i="11" s="1"/>
  <c r="I151" i="11" s="1"/>
  <c r="G150" i="11"/>
  <c r="H150" i="11" s="1"/>
  <c r="I150" i="11" s="1"/>
  <c r="G149" i="11"/>
  <c r="H149" i="11" s="1"/>
  <c r="I149" i="11" s="1"/>
  <c r="G148" i="11"/>
  <c r="H148" i="11" s="1"/>
  <c r="I148" i="11" s="1"/>
  <c r="H147" i="11"/>
  <c r="I147" i="11" s="1"/>
  <c r="G146" i="11"/>
  <c r="H146" i="11" s="1"/>
  <c r="I146" i="11" s="1"/>
  <c r="G145" i="11"/>
  <c r="H145" i="11" s="1"/>
  <c r="I145" i="11" s="1"/>
  <c r="G144" i="11"/>
  <c r="H144" i="11" s="1"/>
  <c r="I144" i="11" s="1"/>
  <c r="G143" i="11"/>
  <c r="H143" i="11" s="1"/>
  <c r="I143" i="11" s="1"/>
  <c r="G142" i="11"/>
  <c r="H142" i="11" s="1"/>
  <c r="I142" i="11" s="1"/>
  <c r="G141" i="11"/>
  <c r="H141" i="11" s="1"/>
  <c r="I141" i="11" s="1"/>
  <c r="G128" i="11"/>
  <c r="H128" i="11" s="1"/>
  <c r="I128" i="11" s="1"/>
  <c r="G127" i="11"/>
  <c r="H127" i="11" s="1"/>
  <c r="I127" i="11" s="1"/>
  <c r="G126" i="11"/>
  <c r="H126" i="11" s="1"/>
  <c r="I126" i="11" s="1"/>
  <c r="G125" i="11"/>
  <c r="H125" i="11" s="1"/>
  <c r="I125" i="11" s="1"/>
  <c r="G124" i="11"/>
  <c r="H124" i="11" s="1"/>
  <c r="I124" i="11" s="1"/>
  <c r="G123" i="11"/>
  <c r="H123" i="11" s="1"/>
  <c r="I123" i="11" s="1"/>
  <c r="G122" i="11"/>
  <c r="G121" i="11"/>
  <c r="H121" i="11" s="1"/>
  <c r="I121" i="11" s="1"/>
  <c r="G120" i="11"/>
  <c r="H120" i="11" s="1"/>
  <c r="I120" i="11" s="1"/>
  <c r="G119" i="11"/>
  <c r="H119" i="11" s="1"/>
  <c r="I119" i="11" s="1"/>
  <c r="G106" i="11"/>
  <c r="H106" i="11" s="1"/>
  <c r="I106" i="11" s="1"/>
  <c r="G105" i="11"/>
  <c r="H105" i="11" s="1"/>
  <c r="I105" i="11" s="1"/>
  <c r="G104" i="11"/>
  <c r="H104" i="11" s="1"/>
  <c r="I104" i="11" s="1"/>
  <c r="G103" i="11"/>
  <c r="H103" i="11" s="1"/>
  <c r="I103" i="11" s="1"/>
  <c r="G102" i="11"/>
  <c r="H102" i="11" s="1"/>
  <c r="I102" i="11" s="1"/>
  <c r="G101" i="11"/>
  <c r="H101" i="11" s="1"/>
  <c r="I101" i="11" s="1"/>
  <c r="G100" i="11"/>
  <c r="H100" i="11" s="1"/>
  <c r="I100" i="11" s="1"/>
  <c r="G99" i="11"/>
  <c r="H99" i="11" s="1"/>
  <c r="I99" i="11" s="1"/>
  <c r="G98" i="11"/>
  <c r="H98" i="11" s="1"/>
  <c r="I98" i="11" s="1"/>
  <c r="G97" i="11"/>
  <c r="H97" i="11" s="1"/>
  <c r="I97" i="11" s="1"/>
  <c r="G96" i="11"/>
  <c r="H96" i="11" s="1"/>
  <c r="I96" i="11" s="1"/>
  <c r="G95" i="11"/>
  <c r="H95" i="11" s="1"/>
  <c r="I95" i="11" s="1"/>
  <c r="G94" i="11"/>
  <c r="H94" i="11" s="1"/>
  <c r="I94" i="11" s="1"/>
  <c r="G93" i="11"/>
  <c r="G92" i="11"/>
  <c r="H92" i="11" s="1"/>
  <c r="I92" i="11" s="1"/>
  <c r="G91" i="11"/>
  <c r="H91" i="11" s="1"/>
  <c r="I91" i="11" s="1"/>
  <c r="G90" i="11"/>
  <c r="H90" i="11" s="1"/>
  <c r="I90" i="11" s="1"/>
  <c r="G83" i="11"/>
  <c r="H83" i="11" s="1"/>
  <c r="I83" i="11" s="1"/>
  <c r="G82" i="11"/>
  <c r="H82" i="11" s="1"/>
  <c r="I82" i="11" s="1"/>
  <c r="G81" i="11"/>
  <c r="H81" i="11" s="1"/>
  <c r="I81" i="11" s="1"/>
  <c r="G80" i="11"/>
  <c r="G79" i="11"/>
  <c r="H79" i="11" s="1"/>
  <c r="I79" i="11" s="1"/>
  <c r="G78" i="11"/>
  <c r="H78" i="11" s="1"/>
  <c r="I78" i="11" s="1"/>
  <c r="G77" i="11"/>
  <c r="H77" i="11" s="1"/>
  <c r="I77" i="11" s="1"/>
  <c r="G76" i="11"/>
  <c r="H76" i="11" s="1"/>
  <c r="I76" i="11" s="1"/>
  <c r="G75" i="11"/>
  <c r="H75" i="11" s="1"/>
  <c r="I75" i="11" s="1"/>
  <c r="G74" i="11"/>
  <c r="H74" i="11" s="1"/>
  <c r="I74" i="11" s="1"/>
  <c r="G73" i="11"/>
  <c r="H73" i="11" s="1"/>
  <c r="I73" i="11" s="1"/>
  <c r="G72" i="11"/>
  <c r="H72" i="11" s="1"/>
  <c r="I72" i="11" s="1"/>
  <c r="G71" i="11"/>
  <c r="G70" i="11"/>
  <c r="H70" i="11" s="1"/>
  <c r="I70" i="11" s="1"/>
  <c r="G68" i="11"/>
  <c r="H68" i="11" s="1"/>
  <c r="I68" i="11" s="1"/>
  <c r="G67" i="11"/>
  <c r="H67" i="11" s="1"/>
  <c r="I67" i="11" s="1"/>
  <c r="G66" i="11"/>
  <c r="H66" i="11" s="1"/>
  <c r="I66" i="11" s="1"/>
  <c r="G65" i="11"/>
  <c r="H65" i="11" s="1"/>
  <c r="I65" i="11" s="1"/>
  <c r="G64" i="11"/>
  <c r="H64" i="11" s="1"/>
  <c r="I64" i="11" s="1"/>
  <c r="G63" i="11"/>
  <c r="H63" i="11" s="1"/>
  <c r="I63" i="11" s="1"/>
  <c r="G62" i="11"/>
  <c r="H62" i="11" s="1"/>
  <c r="I62" i="11" s="1"/>
  <c r="G60" i="11"/>
  <c r="H60" i="11" s="1"/>
  <c r="I60" i="11" s="1"/>
  <c r="G48" i="11"/>
  <c r="H48" i="11" s="1"/>
  <c r="I48" i="11" s="1"/>
  <c r="G47" i="11"/>
  <c r="H47" i="11" s="1"/>
  <c r="I47" i="11" s="1"/>
  <c r="G46" i="11"/>
  <c r="H46" i="11" s="1"/>
  <c r="I46" i="11" s="1"/>
  <c r="G45" i="11"/>
  <c r="H45" i="11" s="1"/>
  <c r="I45" i="11" s="1"/>
  <c r="G44" i="11"/>
  <c r="H44" i="11" s="1"/>
  <c r="I44" i="11" s="1"/>
  <c r="G43" i="11"/>
  <c r="H43" i="11" s="1"/>
  <c r="I43" i="11" s="1"/>
  <c r="G42" i="11"/>
  <c r="H42" i="11" s="1"/>
  <c r="I42" i="11" s="1"/>
  <c r="G41" i="11"/>
  <c r="H41" i="11" s="1"/>
  <c r="I41" i="11" s="1"/>
  <c r="G40" i="11"/>
  <c r="H40" i="11" s="1"/>
  <c r="I40" i="11" s="1"/>
  <c r="G39" i="11"/>
  <c r="H39" i="11" s="1"/>
  <c r="I39" i="11" s="1"/>
  <c r="G38" i="11"/>
  <c r="H38" i="11" s="1"/>
  <c r="I38" i="11" s="1"/>
  <c r="G37" i="11"/>
  <c r="H37" i="11" s="1"/>
  <c r="I37" i="11" s="1"/>
  <c r="G36" i="11"/>
  <c r="H36" i="11" s="1"/>
  <c r="I36" i="11" s="1"/>
  <c r="G35" i="11"/>
  <c r="H35" i="11" s="1"/>
  <c r="I35" i="11" s="1"/>
  <c r="G34" i="11"/>
  <c r="H34" i="11" s="1"/>
  <c r="I34" i="11" s="1"/>
  <c r="G33" i="11"/>
  <c r="H33" i="11" s="1"/>
  <c r="I33" i="11" s="1"/>
  <c r="G32" i="11"/>
  <c r="H32" i="11" s="1"/>
  <c r="I32" i="11" s="1"/>
  <c r="G31" i="11"/>
  <c r="H31" i="11" s="1"/>
  <c r="I31" i="11" s="1"/>
  <c r="G30" i="11"/>
  <c r="H30" i="11" s="1"/>
  <c r="I30" i="11" s="1"/>
  <c r="G29" i="11"/>
  <c r="H29" i="11" s="1"/>
  <c r="I29" i="11" s="1"/>
  <c r="G28" i="11"/>
  <c r="H28" i="11" s="1"/>
  <c r="I28" i="11" s="1"/>
  <c r="G27" i="11"/>
  <c r="H27" i="11" s="1"/>
  <c r="I27" i="11" s="1"/>
  <c r="G26" i="11"/>
  <c r="H26" i="11" s="1"/>
  <c r="I26" i="11" s="1"/>
  <c r="G25" i="11"/>
  <c r="H25" i="11" s="1"/>
  <c r="I25" i="11" s="1"/>
  <c r="G24" i="11"/>
  <c r="H24" i="11" s="1"/>
  <c r="I24" i="11" s="1"/>
  <c r="G23" i="11"/>
  <c r="H23" i="11" s="1"/>
  <c r="I23" i="11" s="1"/>
  <c r="G22" i="11"/>
  <c r="H22" i="11" s="1"/>
  <c r="I22" i="11" s="1"/>
  <c r="G21" i="11"/>
  <c r="H21" i="11" s="1"/>
  <c r="I21" i="11" s="1"/>
  <c r="G19" i="11"/>
  <c r="H19" i="11" s="1"/>
  <c r="I19" i="11" s="1"/>
  <c r="G18" i="11"/>
  <c r="H18" i="11" s="1"/>
  <c r="I18" i="11" s="1"/>
  <c r="G17" i="11"/>
  <c r="H17" i="11" s="1"/>
  <c r="I17" i="11" s="1"/>
  <c r="G16" i="11"/>
  <c r="H16" i="11" s="1"/>
  <c r="I16" i="11" s="1"/>
  <c r="G15" i="11"/>
  <c r="H15" i="11" s="1"/>
  <c r="I15" i="11" s="1"/>
  <c r="G14" i="11"/>
  <c r="H14" i="11" s="1"/>
  <c r="I14" i="11" s="1"/>
  <c r="G13" i="11"/>
  <c r="H13" i="11" s="1"/>
  <c r="I13" i="11" s="1"/>
  <c r="G12" i="11"/>
  <c r="H12" i="11" s="1"/>
  <c r="I12" i="11" s="1"/>
  <c r="G11" i="11"/>
  <c r="H11" i="11" s="1"/>
  <c r="I11" i="11" s="1"/>
  <c r="G10" i="11"/>
  <c r="H10" i="11" s="1"/>
  <c r="I10" i="11" s="1"/>
  <c r="G9" i="11"/>
  <c r="H9" i="11" s="1"/>
  <c r="I9" i="11" s="1"/>
  <c r="D161" i="11" l="1"/>
  <c r="D160" i="11" l="1"/>
  <c r="D159" i="11" s="1"/>
  <c r="G61" i="5" l="1"/>
  <c r="H61" i="5" s="1"/>
  <c r="I61" i="5" s="1"/>
  <c r="G24" i="5"/>
  <c r="H24" i="5" s="1"/>
  <c r="I24" i="5" s="1"/>
  <c r="G66" i="2"/>
  <c r="H66" i="2" s="1"/>
  <c r="I66" i="2" s="1"/>
  <c r="G30" i="2"/>
  <c r="H30" i="2" s="1"/>
  <c r="I30" i="2" s="1"/>
  <c r="K199" i="2" l="1"/>
  <c r="K200" i="2"/>
  <c r="K201" i="2"/>
  <c r="K202" i="2"/>
  <c r="K203" i="2"/>
  <c r="K204" i="2"/>
  <c r="K205" i="2"/>
  <c r="K206" i="2"/>
  <c r="G177" i="2" l="1"/>
  <c r="H177" i="2" s="1"/>
  <c r="I177" i="2" s="1"/>
  <c r="G169" i="2" l="1"/>
  <c r="G143" i="1"/>
  <c r="G131" i="1" l="1"/>
  <c r="G133" i="5" l="1"/>
  <c r="H133" i="5" s="1"/>
  <c r="I133" i="5" s="1"/>
  <c r="G132" i="5"/>
  <c r="H132" i="5" s="1"/>
  <c r="I132" i="5" s="1"/>
  <c r="G127" i="5"/>
  <c r="H127" i="5" s="1"/>
  <c r="I127" i="5" s="1"/>
  <c r="G126" i="5"/>
  <c r="H126" i="5" s="1"/>
  <c r="I126" i="5" s="1"/>
  <c r="G125" i="5"/>
  <c r="H125" i="5" s="1"/>
  <c r="I125" i="5" s="1"/>
  <c r="G124" i="5"/>
  <c r="H124" i="5" s="1"/>
  <c r="I124" i="5" s="1"/>
  <c r="G123" i="5"/>
  <c r="H123" i="5" s="1"/>
  <c r="I123" i="5" s="1"/>
  <c r="G122" i="5"/>
  <c r="H122" i="5" s="1"/>
  <c r="I122" i="5" s="1"/>
  <c r="G121" i="5"/>
  <c r="H121" i="5" s="1"/>
  <c r="I121" i="5" s="1"/>
  <c r="G120" i="5"/>
  <c r="H120" i="5" s="1"/>
  <c r="I120" i="5" s="1"/>
  <c r="G119" i="5"/>
  <c r="H119" i="5" s="1"/>
  <c r="I119" i="5" s="1"/>
  <c r="G118" i="5"/>
  <c r="H118" i="5" s="1"/>
  <c r="I118" i="5" s="1"/>
  <c r="G117" i="5"/>
  <c r="H117" i="5" s="1"/>
  <c r="I117" i="5" s="1"/>
  <c r="G116" i="5"/>
  <c r="H116" i="5" s="1"/>
  <c r="I116" i="5" s="1"/>
  <c r="G112" i="5"/>
  <c r="H112" i="5" s="1"/>
  <c r="I112" i="5" s="1"/>
  <c r="G111" i="5"/>
  <c r="H111" i="5" s="1"/>
  <c r="I111" i="5" s="1"/>
  <c r="G110" i="5"/>
  <c r="H110" i="5" s="1"/>
  <c r="I110" i="5" s="1"/>
  <c r="G109" i="5"/>
  <c r="H109" i="5" s="1"/>
  <c r="I109" i="5" s="1"/>
  <c r="G108" i="5"/>
  <c r="H108" i="5" s="1"/>
  <c r="I108" i="5" s="1"/>
  <c r="G107" i="5"/>
  <c r="H107" i="5" s="1"/>
  <c r="I107" i="5" s="1"/>
  <c r="G106" i="5"/>
  <c r="H106" i="5" s="1"/>
  <c r="I106" i="5" s="1"/>
  <c r="G105" i="5"/>
  <c r="H105" i="5" s="1"/>
  <c r="I105" i="5" s="1"/>
  <c r="G104" i="5"/>
  <c r="H104" i="5" s="1"/>
  <c r="I104" i="5" s="1"/>
  <c r="G103" i="5"/>
  <c r="H103" i="5" s="1"/>
  <c r="I103" i="5" s="1"/>
  <c r="G100" i="5"/>
  <c r="H100" i="5" s="1"/>
  <c r="I100" i="5" s="1"/>
  <c r="G99" i="5"/>
  <c r="H99" i="5" s="1"/>
  <c r="I99" i="5" s="1"/>
  <c r="G98" i="5"/>
  <c r="H98" i="5" s="1"/>
  <c r="I98" i="5" s="1"/>
  <c r="G97" i="5"/>
  <c r="H97" i="5" s="1"/>
  <c r="I97" i="5" s="1"/>
  <c r="G96" i="5"/>
  <c r="H96" i="5" s="1"/>
  <c r="I96" i="5" s="1"/>
  <c r="G95" i="5"/>
  <c r="H95" i="5" s="1"/>
  <c r="I95" i="5" s="1"/>
  <c r="G94" i="5"/>
  <c r="H94" i="5" s="1"/>
  <c r="I94" i="5" s="1"/>
  <c r="G93" i="5"/>
  <c r="H93" i="5" s="1"/>
  <c r="I93" i="5" s="1"/>
  <c r="G92" i="5"/>
  <c r="H92" i="5" s="1"/>
  <c r="I92" i="5" s="1"/>
  <c r="G91" i="5"/>
  <c r="H91" i="5" s="1"/>
  <c r="I91" i="5" s="1"/>
  <c r="G90" i="5"/>
  <c r="H90" i="5" s="1"/>
  <c r="I90" i="5" s="1"/>
  <c r="G89" i="5"/>
  <c r="H89" i="5" s="1"/>
  <c r="I89" i="5" s="1"/>
  <c r="G88" i="5"/>
  <c r="H88" i="5" s="1"/>
  <c r="I88" i="5" s="1"/>
  <c r="G87" i="5"/>
  <c r="H87" i="5" s="1"/>
  <c r="I87" i="5" s="1"/>
  <c r="G86" i="5"/>
  <c r="H86" i="5" s="1"/>
  <c r="I86" i="5" s="1"/>
  <c r="G85" i="5"/>
  <c r="H85" i="5" s="1"/>
  <c r="I85" i="5" s="1"/>
  <c r="G84" i="5"/>
  <c r="H84" i="5" s="1"/>
  <c r="I84" i="5" s="1"/>
  <c r="G83" i="5"/>
  <c r="H83" i="5" s="1"/>
  <c r="I83" i="5" s="1"/>
  <c r="G82" i="5"/>
  <c r="H82" i="5" s="1"/>
  <c r="I82" i="5" s="1"/>
  <c r="G81" i="5"/>
  <c r="H81" i="5" s="1"/>
  <c r="I81" i="5" s="1"/>
  <c r="G80" i="5"/>
  <c r="H80" i="5" s="1"/>
  <c r="I80" i="5" s="1"/>
  <c r="G79" i="5"/>
  <c r="H79" i="5" s="1"/>
  <c r="I79" i="5" s="1"/>
  <c r="G76" i="5"/>
  <c r="H76" i="5" s="1"/>
  <c r="I76" i="5" s="1"/>
  <c r="G75" i="5"/>
  <c r="H75" i="5" s="1"/>
  <c r="I75" i="5" s="1"/>
  <c r="G74" i="5"/>
  <c r="H74" i="5" s="1"/>
  <c r="I74" i="5" s="1"/>
  <c r="G73" i="5"/>
  <c r="H73" i="5" s="1"/>
  <c r="I73" i="5" s="1"/>
  <c r="G72" i="5"/>
  <c r="H72" i="5" s="1"/>
  <c r="I72" i="5" s="1"/>
  <c r="G71" i="5"/>
  <c r="H71" i="5" s="1"/>
  <c r="I71" i="5" s="1"/>
  <c r="G70" i="5"/>
  <c r="H70" i="5" s="1"/>
  <c r="I70" i="5" s="1"/>
  <c r="G69" i="5"/>
  <c r="H69" i="5" s="1"/>
  <c r="I69" i="5" s="1"/>
  <c r="G68" i="5"/>
  <c r="H68" i="5" s="1"/>
  <c r="I68" i="5" s="1"/>
  <c r="G67" i="5"/>
  <c r="H67" i="5" s="1"/>
  <c r="I67" i="5" s="1"/>
  <c r="G66" i="5"/>
  <c r="H66" i="5" s="1"/>
  <c r="I66" i="5" s="1"/>
  <c r="G65" i="5"/>
  <c r="H65" i="5" s="1"/>
  <c r="I65" i="5" s="1"/>
  <c r="G64" i="5"/>
  <c r="H64" i="5" s="1"/>
  <c r="I64" i="5" s="1"/>
  <c r="G62" i="5"/>
  <c r="H62" i="5" s="1"/>
  <c r="I62" i="5" s="1"/>
  <c r="G60" i="5"/>
  <c r="H60" i="5" s="1"/>
  <c r="I60" i="5" s="1"/>
  <c r="G49" i="5"/>
  <c r="H49" i="5" s="1"/>
  <c r="I49" i="5" s="1"/>
  <c r="G48" i="5"/>
  <c r="H48" i="5" s="1"/>
  <c r="I48" i="5" s="1"/>
  <c r="G47" i="5"/>
  <c r="H47" i="5" s="1"/>
  <c r="I47" i="5" s="1"/>
  <c r="G46" i="5"/>
  <c r="H46" i="5" s="1"/>
  <c r="I46" i="5" s="1"/>
  <c r="G45" i="5"/>
  <c r="H45" i="5" s="1"/>
  <c r="I45" i="5" s="1"/>
  <c r="G44" i="5"/>
  <c r="H44" i="5" s="1"/>
  <c r="I44" i="5" s="1"/>
  <c r="G43" i="5"/>
  <c r="H43" i="5" s="1"/>
  <c r="I43" i="5" s="1"/>
  <c r="G42" i="5"/>
  <c r="H42" i="5" s="1"/>
  <c r="I42" i="5" s="1"/>
  <c r="G41" i="5"/>
  <c r="H41" i="5" s="1"/>
  <c r="I41" i="5" s="1"/>
  <c r="G40" i="5"/>
  <c r="H40" i="5" s="1"/>
  <c r="I40" i="5" s="1"/>
  <c r="G39" i="5"/>
  <c r="H39" i="5" s="1"/>
  <c r="I39" i="5" s="1"/>
  <c r="G38" i="5"/>
  <c r="H38" i="5" s="1"/>
  <c r="I38" i="5" s="1"/>
  <c r="G37" i="5"/>
  <c r="H37" i="5" s="1"/>
  <c r="I37" i="5" s="1"/>
  <c r="G36" i="5"/>
  <c r="H36" i="5" s="1"/>
  <c r="I36" i="5" s="1"/>
  <c r="G35" i="5"/>
  <c r="H35" i="5" s="1"/>
  <c r="I35" i="5" s="1"/>
  <c r="G34" i="5"/>
  <c r="H34" i="5" s="1"/>
  <c r="I34" i="5" s="1"/>
  <c r="G33" i="5"/>
  <c r="H33" i="5" s="1"/>
  <c r="I33" i="5" s="1"/>
  <c r="G32" i="5"/>
  <c r="H32" i="5" s="1"/>
  <c r="I32" i="5" s="1"/>
  <c r="G31" i="5"/>
  <c r="H31" i="5" s="1"/>
  <c r="I31" i="5" s="1"/>
  <c r="G30" i="5"/>
  <c r="H30" i="5" s="1"/>
  <c r="I30" i="5" s="1"/>
  <c r="G29" i="5"/>
  <c r="H29" i="5" s="1"/>
  <c r="I29" i="5" s="1"/>
  <c r="G28" i="5"/>
  <c r="H28" i="5" s="1"/>
  <c r="I28" i="5" s="1"/>
  <c r="G27" i="5"/>
  <c r="H27" i="5" s="1"/>
  <c r="I27" i="5" s="1"/>
  <c r="G26" i="5"/>
  <c r="H26" i="5" s="1"/>
  <c r="I26" i="5" s="1"/>
  <c r="G25" i="5"/>
  <c r="H25" i="5" s="1"/>
  <c r="I25" i="5" s="1"/>
  <c r="G23" i="5"/>
  <c r="H23" i="5" s="1"/>
  <c r="I23" i="5" s="1"/>
  <c r="G22" i="5"/>
  <c r="H22" i="5" s="1"/>
  <c r="I22" i="5" s="1"/>
  <c r="G21" i="5"/>
  <c r="H21" i="5" s="1"/>
  <c r="I21" i="5" s="1"/>
  <c r="G20" i="5"/>
  <c r="H20" i="5" s="1"/>
  <c r="I20" i="5" s="1"/>
  <c r="G19" i="5"/>
  <c r="H19" i="5" s="1"/>
  <c r="I19" i="5" s="1"/>
  <c r="G18" i="5"/>
  <c r="H18" i="5" s="1"/>
  <c r="I18" i="5" s="1"/>
  <c r="G17" i="5"/>
  <c r="H17" i="5" s="1"/>
  <c r="I17" i="5" s="1"/>
  <c r="G16" i="5"/>
  <c r="H16" i="5" s="1"/>
  <c r="I16" i="5" s="1"/>
  <c r="G15" i="5"/>
  <c r="H15" i="5" s="1"/>
  <c r="I15" i="5" s="1"/>
  <c r="G14" i="5"/>
  <c r="H14" i="5" s="1"/>
  <c r="I14" i="5" s="1"/>
  <c r="G13" i="5"/>
  <c r="H13" i="5" s="1"/>
  <c r="I13" i="5" s="1"/>
  <c r="G12" i="5"/>
  <c r="H12" i="5" s="1"/>
  <c r="I12" i="5" s="1"/>
  <c r="G11" i="5"/>
  <c r="H11" i="5" s="1"/>
  <c r="I11" i="5" s="1"/>
  <c r="G10" i="5"/>
  <c r="H10" i="5" s="1"/>
  <c r="I10" i="5" s="1"/>
  <c r="G176" i="2"/>
  <c r="H176" i="2" s="1"/>
  <c r="I176" i="2" s="1"/>
  <c r="G175" i="2"/>
  <c r="H175" i="2" s="1"/>
  <c r="I175" i="2" s="1"/>
  <c r="G174" i="2"/>
  <c r="H174" i="2" s="1"/>
  <c r="I174" i="2" s="1"/>
  <c r="G173" i="2"/>
  <c r="H173" i="2" s="1"/>
  <c r="I173" i="2" s="1"/>
  <c r="G172" i="2"/>
  <c r="H172" i="2" s="1"/>
  <c r="I172" i="2" s="1"/>
  <c r="H171" i="2"/>
  <c r="I171" i="2" s="1"/>
  <c r="G170" i="2"/>
  <c r="H170" i="2" s="1"/>
  <c r="I170" i="2" s="1"/>
  <c r="H169" i="2"/>
  <c r="I169" i="2" s="1"/>
  <c r="G168" i="2"/>
  <c r="H168" i="2" s="1"/>
  <c r="I168" i="2" s="1"/>
  <c r="G167" i="2"/>
  <c r="H167" i="2" s="1"/>
  <c r="I167" i="2" s="1"/>
  <c r="G166" i="2"/>
  <c r="H166" i="2" s="1"/>
  <c r="I166" i="2" s="1"/>
  <c r="G165" i="2"/>
  <c r="H165" i="2" s="1"/>
  <c r="I165" i="2" s="1"/>
  <c r="G164" i="2"/>
  <c r="H164" i="2" s="1"/>
  <c r="I164" i="2" s="1"/>
  <c r="G163" i="2"/>
  <c r="H163" i="2" s="1"/>
  <c r="I163" i="2" s="1"/>
  <c r="G162" i="2"/>
  <c r="H162" i="2" s="1"/>
  <c r="I162" i="2" s="1"/>
  <c r="G161" i="2"/>
  <c r="H161" i="2" s="1"/>
  <c r="I161" i="2" s="1"/>
  <c r="G160" i="2"/>
  <c r="H160" i="2" s="1"/>
  <c r="I160" i="2" s="1"/>
  <c r="G159" i="2"/>
  <c r="H159" i="2" s="1"/>
  <c r="I159" i="2" s="1"/>
  <c r="G158" i="2"/>
  <c r="H158" i="2" s="1"/>
  <c r="I158" i="2" s="1"/>
  <c r="G157" i="2"/>
  <c r="H157" i="2" s="1"/>
  <c r="I157" i="2" s="1"/>
  <c r="G156" i="2"/>
  <c r="H156" i="2" s="1"/>
  <c r="I156" i="2" s="1"/>
  <c r="G155" i="2"/>
  <c r="H155" i="2" s="1"/>
  <c r="I155" i="2" s="1"/>
  <c r="G154" i="2"/>
  <c r="H154" i="2" s="1"/>
  <c r="I154" i="2" s="1"/>
  <c r="G153" i="2"/>
  <c r="H153" i="2" s="1"/>
  <c r="I153" i="2" s="1"/>
  <c r="G152" i="2"/>
  <c r="H152" i="2" s="1"/>
  <c r="I152" i="2" s="1"/>
  <c r="G151" i="2"/>
  <c r="H151" i="2" s="1"/>
  <c r="I151" i="2" s="1"/>
  <c r="G150" i="2"/>
  <c r="H150" i="2" s="1"/>
  <c r="I150" i="2" s="1"/>
  <c r="G147" i="2"/>
  <c r="H147" i="2" s="1"/>
  <c r="I147" i="2" s="1"/>
  <c r="G146" i="2"/>
  <c r="H146" i="2" s="1"/>
  <c r="I146" i="2" s="1"/>
  <c r="G145" i="2"/>
  <c r="H145" i="2" s="1"/>
  <c r="I145" i="2" s="1"/>
  <c r="G129" i="2"/>
  <c r="H129" i="2" s="1"/>
  <c r="I129" i="2" s="1"/>
  <c r="G128" i="2"/>
  <c r="H128" i="2" s="1"/>
  <c r="I128" i="2" s="1"/>
  <c r="G127" i="2"/>
  <c r="H127" i="2" s="1"/>
  <c r="I127" i="2" s="1"/>
  <c r="G126" i="2"/>
  <c r="H126" i="2" s="1"/>
  <c r="I126" i="2" s="1"/>
  <c r="G125" i="2"/>
  <c r="H125" i="2" s="1"/>
  <c r="I125" i="2" s="1"/>
  <c r="G124" i="2"/>
  <c r="H124" i="2" s="1"/>
  <c r="I124" i="2" s="1"/>
  <c r="G123" i="2"/>
  <c r="H123" i="2" s="1"/>
  <c r="I123" i="2" s="1"/>
  <c r="G122" i="2"/>
  <c r="H122" i="2" s="1"/>
  <c r="I122" i="2" s="1"/>
  <c r="G121" i="2"/>
  <c r="H121" i="2" s="1"/>
  <c r="I121" i="2" s="1"/>
  <c r="G120" i="2"/>
  <c r="H120" i="2" s="1"/>
  <c r="I120" i="2" s="1"/>
  <c r="G119" i="2"/>
  <c r="H119" i="2" s="1"/>
  <c r="I119" i="2" s="1"/>
  <c r="G118" i="2"/>
  <c r="H118" i="2" s="1"/>
  <c r="I118" i="2" s="1"/>
  <c r="G117" i="2"/>
  <c r="H117" i="2" s="1"/>
  <c r="I117" i="2" s="1"/>
  <c r="G116" i="2"/>
  <c r="H116" i="2" s="1"/>
  <c r="I116" i="2" s="1"/>
  <c r="G115" i="2"/>
  <c r="H115" i="2" s="1"/>
  <c r="I115" i="2" s="1"/>
  <c r="G114" i="2"/>
  <c r="H114" i="2" s="1"/>
  <c r="I114" i="2" s="1"/>
  <c r="G113" i="2"/>
  <c r="H113" i="2" s="1"/>
  <c r="I113" i="2" s="1"/>
  <c r="G112" i="2"/>
  <c r="H112" i="2" s="1"/>
  <c r="I112" i="2" s="1"/>
  <c r="G111" i="2"/>
  <c r="H111" i="2" s="1"/>
  <c r="I111" i="2" s="1"/>
  <c r="G110" i="2"/>
  <c r="H110" i="2" s="1"/>
  <c r="I110" i="2" s="1"/>
  <c r="G109" i="2"/>
  <c r="H109" i="2" s="1"/>
  <c r="I109" i="2" s="1"/>
  <c r="G108" i="2"/>
  <c r="H108" i="2" s="1"/>
  <c r="I108" i="2" s="1"/>
  <c r="G107" i="2"/>
  <c r="H107" i="2" s="1"/>
  <c r="I107" i="2" s="1"/>
  <c r="G106" i="2"/>
  <c r="H106" i="2" s="1"/>
  <c r="I106" i="2" s="1"/>
  <c r="G104" i="2"/>
  <c r="H104" i="2" s="1"/>
  <c r="I104" i="2" s="1"/>
  <c r="G103" i="2"/>
  <c r="H103" i="2" s="1"/>
  <c r="I103" i="2" s="1"/>
  <c r="G102" i="2"/>
  <c r="H102" i="2" s="1"/>
  <c r="I102" i="2" s="1"/>
  <c r="G101" i="2"/>
  <c r="H101" i="2" s="1"/>
  <c r="I101" i="2" s="1"/>
  <c r="G100" i="2"/>
  <c r="H100" i="2" s="1"/>
  <c r="I100" i="2" s="1"/>
  <c r="G99" i="2"/>
  <c r="H99" i="2" s="1"/>
  <c r="I99" i="2" s="1"/>
  <c r="G98" i="2"/>
  <c r="H98" i="2" s="1"/>
  <c r="I98" i="2" s="1"/>
  <c r="G97" i="2"/>
  <c r="H97" i="2" s="1"/>
  <c r="I97" i="2" s="1"/>
  <c r="G96" i="2"/>
  <c r="H96" i="2" s="1"/>
  <c r="I96" i="2" s="1"/>
  <c r="G94" i="2"/>
  <c r="H94" i="2" s="1"/>
  <c r="I94" i="2" s="1"/>
  <c r="G93" i="2"/>
  <c r="H93" i="2" s="1"/>
  <c r="I93" i="2" s="1"/>
  <c r="G92" i="2"/>
  <c r="H92" i="2" s="1"/>
  <c r="I92" i="2" s="1"/>
  <c r="G91" i="2"/>
  <c r="H91" i="2" s="1"/>
  <c r="I91" i="2" s="1"/>
  <c r="G90" i="2"/>
  <c r="H90" i="2" s="1"/>
  <c r="I90" i="2" s="1"/>
  <c r="G89" i="2"/>
  <c r="H89" i="2" s="1"/>
  <c r="I89" i="2" s="1"/>
  <c r="G88" i="2"/>
  <c r="H88" i="2" s="1"/>
  <c r="I88" i="2" s="1"/>
  <c r="G87" i="2"/>
  <c r="H87" i="2" s="1"/>
  <c r="I87" i="2" s="1"/>
  <c r="G86" i="2"/>
  <c r="H86" i="2" s="1"/>
  <c r="I86" i="2" s="1"/>
  <c r="G85" i="2"/>
  <c r="H85" i="2" s="1"/>
  <c r="I85" i="2" s="1"/>
  <c r="G84" i="2"/>
  <c r="H84" i="2" s="1"/>
  <c r="I84" i="2" s="1"/>
  <c r="G83" i="2"/>
  <c r="H83" i="2" s="1"/>
  <c r="I83" i="2" s="1"/>
  <c r="G82" i="2"/>
  <c r="H82" i="2" s="1"/>
  <c r="I82" i="2" s="1"/>
  <c r="G81" i="2"/>
  <c r="H81" i="2" s="1"/>
  <c r="I81" i="2" s="1"/>
  <c r="G79" i="2"/>
  <c r="H79" i="2" s="1"/>
  <c r="I79" i="2" s="1"/>
  <c r="G78" i="2"/>
  <c r="H78" i="2" s="1"/>
  <c r="I78" i="2" s="1"/>
  <c r="G77" i="2"/>
  <c r="H77" i="2" s="1"/>
  <c r="I77" i="2" s="1"/>
  <c r="G76" i="2"/>
  <c r="H76" i="2" s="1"/>
  <c r="I76" i="2" s="1"/>
  <c r="G75" i="2"/>
  <c r="H75" i="2" s="1"/>
  <c r="I75" i="2" s="1"/>
  <c r="G74" i="2"/>
  <c r="H74" i="2" s="1"/>
  <c r="I74" i="2" s="1"/>
  <c r="G73" i="2"/>
  <c r="H73" i="2" s="1"/>
  <c r="I73" i="2" s="1"/>
  <c r="G72" i="2"/>
  <c r="H72" i="2" s="1"/>
  <c r="I72" i="2" s="1"/>
  <c r="G69" i="2"/>
  <c r="H69" i="2" s="1"/>
  <c r="I69" i="2" s="1"/>
  <c r="G65" i="2"/>
  <c r="H65" i="2" s="1"/>
  <c r="I65" i="2" s="1"/>
  <c r="G64" i="2"/>
  <c r="H64" i="2" s="1"/>
  <c r="I64" i="2" s="1"/>
  <c r="G63" i="2"/>
  <c r="H63" i="2" s="1"/>
  <c r="I63" i="2" s="1"/>
  <c r="G62" i="2"/>
  <c r="H62" i="2" s="1"/>
  <c r="I62" i="2" s="1"/>
  <c r="G61" i="2"/>
  <c r="H61" i="2" s="1"/>
  <c r="I61" i="2" s="1"/>
  <c r="G60" i="2"/>
  <c r="H60" i="2" s="1"/>
  <c r="I60" i="2" s="1"/>
  <c r="G59" i="2"/>
  <c r="H59" i="2" s="1"/>
  <c r="I59" i="2" s="1"/>
  <c r="G58" i="2"/>
  <c r="H58" i="2" s="1"/>
  <c r="I58" i="2" s="1"/>
  <c r="G57" i="2"/>
  <c r="H57" i="2" s="1"/>
  <c r="I57" i="2" s="1"/>
  <c r="G56" i="2"/>
  <c r="H56" i="2" s="1"/>
  <c r="I56" i="2" s="1"/>
  <c r="G55" i="2"/>
  <c r="H55" i="2" s="1"/>
  <c r="I55" i="2" s="1"/>
  <c r="G54" i="2"/>
  <c r="H54" i="2" s="1"/>
  <c r="I54" i="2" s="1"/>
  <c r="G53" i="2"/>
  <c r="H53" i="2" s="1"/>
  <c r="I53" i="2" s="1"/>
  <c r="G52" i="2"/>
  <c r="H52" i="2" s="1"/>
  <c r="I52" i="2" s="1"/>
  <c r="G51" i="2"/>
  <c r="H51" i="2" s="1"/>
  <c r="I51" i="2" s="1"/>
  <c r="G50" i="2"/>
  <c r="H50" i="2" s="1"/>
  <c r="I50" i="2" s="1"/>
  <c r="G49" i="2"/>
  <c r="H49" i="2" s="1"/>
  <c r="I49" i="2" s="1"/>
  <c r="G48" i="2"/>
  <c r="H48" i="2" s="1"/>
  <c r="I48" i="2" s="1"/>
  <c r="G47" i="2"/>
  <c r="H47" i="2" s="1"/>
  <c r="I47" i="2" s="1"/>
  <c r="G46" i="2"/>
  <c r="H46" i="2" s="1"/>
  <c r="I46" i="2" s="1"/>
  <c r="G45" i="2"/>
  <c r="H45" i="2" s="1"/>
  <c r="I45" i="2" s="1"/>
  <c r="G44" i="2"/>
  <c r="H44" i="2" s="1"/>
  <c r="I44" i="2" s="1"/>
  <c r="G43" i="2"/>
  <c r="H43" i="2" s="1"/>
  <c r="I43" i="2" s="1"/>
  <c r="G42" i="2"/>
  <c r="H42" i="2" s="1"/>
  <c r="I42" i="2" s="1"/>
  <c r="G41" i="2"/>
  <c r="H41" i="2" s="1"/>
  <c r="I41" i="2" s="1"/>
  <c r="G40" i="2"/>
  <c r="H40" i="2" s="1"/>
  <c r="I40" i="2" s="1"/>
  <c r="G39" i="2"/>
  <c r="H39" i="2" s="1"/>
  <c r="I39" i="2" s="1"/>
  <c r="G38" i="2"/>
  <c r="H38" i="2" s="1"/>
  <c r="I38" i="2" s="1"/>
  <c r="G37" i="2"/>
  <c r="H37" i="2" s="1"/>
  <c r="I37" i="2" s="1"/>
  <c r="G36" i="2"/>
  <c r="H36" i="2" s="1"/>
  <c r="I36" i="2" s="1"/>
  <c r="G35" i="2"/>
  <c r="H35" i="2" s="1"/>
  <c r="I35" i="2" s="1"/>
  <c r="G34" i="2"/>
  <c r="H34" i="2" s="1"/>
  <c r="I34" i="2" s="1"/>
  <c r="G33" i="2"/>
  <c r="H33" i="2" s="1"/>
  <c r="I33" i="2" s="1"/>
  <c r="G32" i="2"/>
  <c r="H32" i="2" s="1"/>
  <c r="I32" i="2" s="1"/>
  <c r="G31" i="2"/>
  <c r="H31" i="2" s="1"/>
  <c r="I31" i="2" s="1"/>
  <c r="G29" i="2"/>
  <c r="H29" i="2" s="1"/>
  <c r="I29" i="2" s="1"/>
  <c r="G28" i="2"/>
  <c r="H28" i="2" s="1"/>
  <c r="I28" i="2" s="1"/>
  <c r="G27" i="2"/>
  <c r="H27" i="2" s="1"/>
  <c r="I27" i="2" s="1"/>
  <c r="G26" i="2"/>
  <c r="H26" i="2" s="1"/>
  <c r="I26" i="2" s="1"/>
  <c r="G25" i="2"/>
  <c r="H25" i="2" s="1"/>
  <c r="I25" i="2" s="1"/>
  <c r="G24" i="2"/>
  <c r="H24" i="2" s="1"/>
  <c r="I24" i="2" s="1"/>
  <c r="G23" i="2"/>
  <c r="H23" i="2" s="1"/>
  <c r="I23" i="2" s="1"/>
  <c r="G22" i="2"/>
  <c r="H22" i="2" s="1"/>
  <c r="I22" i="2" s="1"/>
  <c r="G21" i="2"/>
  <c r="H21" i="2" s="1"/>
  <c r="I21" i="2" s="1"/>
  <c r="G20" i="2"/>
  <c r="H20" i="2" s="1"/>
  <c r="I20" i="2" s="1"/>
  <c r="G19" i="2"/>
  <c r="H19" i="2" s="1"/>
  <c r="I19" i="2" s="1"/>
  <c r="G18" i="2"/>
  <c r="H18" i="2" s="1"/>
  <c r="I18" i="2" s="1"/>
  <c r="G17" i="2"/>
  <c r="H17" i="2" s="1"/>
  <c r="I17" i="2" s="1"/>
  <c r="G16" i="2"/>
  <c r="H16" i="2" s="1"/>
  <c r="I16" i="2" s="1"/>
  <c r="G15" i="2"/>
  <c r="H15" i="2" s="1"/>
  <c r="I15" i="2" s="1"/>
  <c r="G14" i="2"/>
  <c r="H14" i="2" s="1"/>
  <c r="I14" i="2" s="1"/>
  <c r="G13" i="2"/>
  <c r="H13" i="2" s="1"/>
  <c r="I13" i="2" s="1"/>
  <c r="G12" i="2"/>
  <c r="H12" i="2" s="1"/>
  <c r="I12" i="2" s="1"/>
  <c r="G11" i="2"/>
  <c r="H11" i="2" s="1"/>
  <c r="I11" i="2" s="1"/>
  <c r="G10" i="2"/>
  <c r="H10" i="2" s="1"/>
  <c r="I10" i="2" s="1"/>
  <c r="G151" i="1"/>
  <c r="H151" i="1" s="1"/>
  <c r="I151" i="1" s="1"/>
  <c r="G150" i="1"/>
  <c r="H150" i="1" s="1"/>
  <c r="I150" i="1" s="1"/>
  <c r="G149" i="1"/>
  <c r="H149" i="1" s="1"/>
  <c r="I149" i="1" s="1"/>
  <c r="G148" i="1"/>
  <c r="H148" i="1" s="1"/>
  <c r="I148" i="1" s="1"/>
  <c r="G147" i="1"/>
  <c r="H147" i="1" s="1"/>
  <c r="I147" i="1" s="1"/>
  <c r="G146" i="1"/>
  <c r="H146" i="1" s="1"/>
  <c r="I146" i="1" s="1"/>
  <c r="G145" i="1"/>
  <c r="H145" i="1" s="1"/>
  <c r="I145" i="1" s="1"/>
  <c r="H143" i="1"/>
  <c r="I143" i="1" s="1"/>
  <c r="G142" i="1"/>
  <c r="H142" i="1" s="1"/>
  <c r="I142" i="1" s="1"/>
  <c r="G141" i="1"/>
  <c r="H141" i="1" s="1"/>
  <c r="I141" i="1" s="1"/>
  <c r="G140" i="1"/>
  <c r="H140" i="1" s="1"/>
  <c r="I140" i="1" s="1"/>
  <c r="G139" i="1"/>
  <c r="H139" i="1" s="1"/>
  <c r="I139" i="1" s="1"/>
  <c r="G138" i="1"/>
  <c r="H138" i="1" s="1"/>
  <c r="I138" i="1" s="1"/>
  <c r="G137" i="1"/>
  <c r="H137" i="1" s="1"/>
  <c r="I137" i="1" s="1"/>
  <c r="G136" i="1"/>
  <c r="H136" i="1" s="1"/>
  <c r="I136" i="1" s="1"/>
  <c r="G135" i="1"/>
  <c r="H135" i="1" s="1"/>
  <c r="I135" i="1" s="1"/>
  <c r="G134" i="1"/>
  <c r="H134" i="1" s="1"/>
  <c r="I134" i="1" s="1"/>
  <c r="G133" i="1"/>
  <c r="H133" i="1" s="1"/>
  <c r="I133" i="1" s="1"/>
  <c r="G132" i="1"/>
  <c r="H132" i="1" s="1"/>
  <c r="I132" i="1" s="1"/>
  <c r="H131" i="1"/>
  <c r="I131" i="1" s="1"/>
  <c r="G130" i="1"/>
  <c r="H130" i="1" s="1"/>
  <c r="I130" i="1" s="1"/>
  <c r="G129" i="1"/>
  <c r="H129" i="1" s="1"/>
  <c r="I129" i="1" s="1"/>
  <c r="G128" i="1"/>
  <c r="H128" i="1" s="1"/>
  <c r="I128" i="1" s="1"/>
  <c r="G127" i="1"/>
  <c r="H127" i="1" s="1"/>
  <c r="I127" i="1" s="1"/>
  <c r="G126" i="1"/>
  <c r="H126" i="1" s="1"/>
  <c r="I126" i="1" s="1"/>
  <c r="G125" i="1"/>
  <c r="H125" i="1" s="1"/>
  <c r="I125" i="1" s="1"/>
  <c r="G124" i="1"/>
  <c r="H124" i="1" s="1"/>
  <c r="I124" i="1" s="1"/>
  <c r="G123" i="1"/>
  <c r="H123" i="1" s="1"/>
  <c r="I123" i="1" s="1"/>
  <c r="G122" i="1"/>
  <c r="H122" i="1" s="1"/>
  <c r="I122" i="1" s="1"/>
  <c r="G121" i="1"/>
  <c r="H121" i="1" s="1"/>
  <c r="I121" i="1" s="1"/>
  <c r="G120" i="1"/>
  <c r="H120" i="1" s="1"/>
  <c r="I120" i="1" s="1"/>
  <c r="G118" i="1"/>
  <c r="H118" i="1" s="1"/>
  <c r="I118" i="1" s="1"/>
  <c r="G117" i="1"/>
  <c r="H117" i="1" s="1"/>
  <c r="I117" i="1" s="1"/>
  <c r="G115" i="1"/>
  <c r="H115" i="1" s="1"/>
  <c r="I115" i="1" s="1"/>
  <c r="G114" i="1"/>
  <c r="H114" i="1" s="1"/>
  <c r="I114" i="1" s="1"/>
  <c r="G113" i="1"/>
  <c r="H113" i="1" s="1"/>
  <c r="I113" i="1" s="1"/>
  <c r="G112" i="1"/>
  <c r="H112" i="1" s="1"/>
  <c r="I112" i="1" s="1"/>
  <c r="G111" i="1"/>
  <c r="H111" i="1" s="1"/>
  <c r="I111" i="1" s="1"/>
  <c r="G110" i="1"/>
  <c r="H110" i="1" s="1"/>
  <c r="I110" i="1" s="1"/>
  <c r="G109" i="1"/>
  <c r="H109" i="1" s="1"/>
  <c r="I109" i="1" s="1"/>
  <c r="G108" i="1"/>
  <c r="H108" i="1" s="1"/>
  <c r="I108" i="1" s="1"/>
  <c r="G107" i="1"/>
  <c r="H107" i="1" s="1"/>
  <c r="I107" i="1" s="1"/>
  <c r="G106" i="1"/>
  <c r="H106" i="1" s="1"/>
  <c r="I106" i="1" s="1"/>
  <c r="G105" i="1"/>
  <c r="H105" i="1" s="1"/>
  <c r="I105" i="1" s="1"/>
  <c r="G104" i="1"/>
  <c r="H104" i="1" s="1"/>
  <c r="I104" i="1" s="1"/>
  <c r="G103" i="1"/>
  <c r="H103" i="1" s="1"/>
  <c r="I103" i="1" s="1"/>
  <c r="G102" i="1"/>
  <c r="H102" i="1" s="1"/>
  <c r="I102" i="1" s="1"/>
  <c r="G101" i="1"/>
  <c r="H101" i="1" s="1"/>
  <c r="I101" i="1" s="1"/>
  <c r="G100" i="1"/>
  <c r="H100" i="1" s="1"/>
  <c r="I100" i="1" s="1"/>
  <c r="G99" i="1"/>
  <c r="H99" i="1" s="1"/>
  <c r="I99" i="1" s="1"/>
  <c r="G98" i="1"/>
  <c r="H98" i="1" s="1"/>
  <c r="I98" i="1" s="1"/>
  <c r="G97" i="1"/>
  <c r="H97" i="1" s="1"/>
  <c r="I97" i="1" s="1"/>
  <c r="G96" i="1"/>
  <c r="H96" i="1" s="1"/>
  <c r="I96" i="1" s="1"/>
  <c r="G95" i="1"/>
  <c r="H95" i="1" s="1"/>
  <c r="I95" i="1" s="1"/>
  <c r="G94" i="1"/>
  <c r="H94" i="1" s="1"/>
  <c r="I94" i="1" s="1"/>
  <c r="G93" i="1"/>
  <c r="H93" i="1" s="1"/>
  <c r="I93" i="1" s="1"/>
  <c r="G92" i="1"/>
  <c r="H92" i="1" s="1"/>
  <c r="I92" i="1" s="1"/>
  <c r="G91" i="1"/>
  <c r="H91" i="1" s="1"/>
  <c r="I91" i="1" s="1"/>
  <c r="G89" i="1"/>
  <c r="H89" i="1" s="1"/>
  <c r="I89" i="1" s="1"/>
  <c r="G86" i="1"/>
  <c r="H86" i="1" s="1"/>
  <c r="I86" i="1" s="1"/>
  <c r="G85" i="1"/>
  <c r="H85" i="1" s="1"/>
  <c r="I85" i="1" s="1"/>
  <c r="G84" i="1"/>
  <c r="H84" i="1" s="1"/>
  <c r="I84" i="1" s="1"/>
  <c r="G83" i="1"/>
  <c r="H83" i="1" s="1"/>
  <c r="I83" i="1" s="1"/>
  <c r="G82" i="1"/>
  <c r="H82" i="1" s="1"/>
  <c r="I82" i="1" s="1"/>
  <c r="G81" i="1"/>
  <c r="H81" i="1" s="1"/>
  <c r="I81" i="1" s="1"/>
  <c r="G80" i="1"/>
  <c r="H80" i="1" s="1"/>
  <c r="I80" i="1" s="1"/>
  <c r="G79" i="1"/>
  <c r="H79" i="1" s="1"/>
  <c r="I79" i="1" s="1"/>
  <c r="G78" i="1"/>
  <c r="H78" i="1" s="1"/>
  <c r="I78" i="1" s="1"/>
  <c r="G76" i="1"/>
  <c r="H76" i="1" s="1"/>
  <c r="I76" i="1" s="1"/>
  <c r="G75" i="1"/>
  <c r="H75" i="1" s="1"/>
  <c r="I75" i="1" s="1"/>
  <c r="G74" i="1"/>
  <c r="H74" i="1" s="1"/>
  <c r="I74" i="1" s="1"/>
  <c r="G73" i="1"/>
  <c r="H73" i="1" s="1"/>
  <c r="I73" i="1" s="1"/>
  <c r="G72" i="1"/>
  <c r="H72" i="1" s="1"/>
  <c r="I72" i="1" s="1"/>
  <c r="G71" i="1"/>
  <c r="H71" i="1" s="1"/>
  <c r="I71" i="1" s="1"/>
  <c r="G70" i="1"/>
  <c r="H70" i="1" s="1"/>
  <c r="I70" i="1" s="1"/>
  <c r="G69" i="1"/>
  <c r="H69" i="1" s="1"/>
  <c r="I69" i="1" s="1"/>
  <c r="G61" i="1"/>
  <c r="H61" i="1" s="1"/>
  <c r="I61" i="1" s="1"/>
  <c r="G60" i="1"/>
  <c r="H60" i="1" s="1"/>
  <c r="I60" i="1" s="1"/>
  <c r="G59" i="1"/>
  <c r="H59" i="1" s="1"/>
  <c r="I59" i="1" s="1"/>
  <c r="G58" i="1"/>
  <c r="H58" i="1" s="1"/>
  <c r="I58" i="1" s="1"/>
  <c r="G57" i="1"/>
  <c r="H57" i="1" s="1"/>
  <c r="I57" i="1" s="1"/>
  <c r="G56" i="1"/>
  <c r="H56" i="1" s="1"/>
  <c r="I56" i="1" s="1"/>
  <c r="G55" i="1"/>
  <c r="H55" i="1" s="1"/>
  <c r="I55" i="1" s="1"/>
  <c r="G54" i="1"/>
  <c r="H54" i="1" s="1"/>
  <c r="I54" i="1" s="1"/>
  <c r="G53" i="1"/>
  <c r="H53" i="1" s="1"/>
  <c r="I53" i="1" s="1"/>
  <c r="G52" i="1"/>
  <c r="H52" i="1" s="1"/>
  <c r="I52" i="1" s="1"/>
  <c r="G51" i="1"/>
  <c r="H51" i="1" s="1"/>
  <c r="I51" i="1" s="1"/>
  <c r="G50" i="1"/>
  <c r="H50" i="1" s="1"/>
  <c r="I50" i="1" s="1"/>
  <c r="G49" i="1"/>
  <c r="H49" i="1" s="1"/>
  <c r="I49" i="1" s="1"/>
  <c r="G48" i="1"/>
  <c r="H48" i="1" s="1"/>
  <c r="I48" i="1" s="1"/>
  <c r="G47" i="1"/>
  <c r="H47" i="1" s="1"/>
  <c r="I47" i="1" s="1"/>
  <c r="G46" i="1"/>
  <c r="H46" i="1" s="1"/>
  <c r="I46" i="1" s="1"/>
  <c r="G45" i="1"/>
  <c r="H45" i="1" s="1"/>
  <c r="I45" i="1" s="1"/>
  <c r="G44" i="1"/>
  <c r="H44" i="1" s="1"/>
  <c r="I44" i="1" s="1"/>
  <c r="G43" i="1"/>
  <c r="H43" i="1" s="1"/>
  <c r="I43" i="1" s="1"/>
  <c r="G42" i="1"/>
  <c r="H42" i="1" s="1"/>
  <c r="I42" i="1" s="1"/>
  <c r="G41" i="1"/>
  <c r="H41" i="1" s="1"/>
  <c r="I41" i="1" s="1"/>
  <c r="G40" i="1"/>
  <c r="H40" i="1" s="1"/>
  <c r="I40" i="1" s="1"/>
  <c r="G39" i="1"/>
  <c r="H39" i="1" s="1"/>
  <c r="I39" i="1" s="1"/>
  <c r="G38" i="1"/>
  <c r="H38" i="1" s="1"/>
  <c r="I38" i="1" s="1"/>
  <c r="G37" i="1"/>
  <c r="H37" i="1" s="1"/>
  <c r="I37" i="1" s="1"/>
  <c r="G36" i="1"/>
  <c r="H36" i="1" s="1"/>
  <c r="I36" i="1" s="1"/>
  <c r="G35" i="1"/>
  <c r="H35" i="1" s="1"/>
  <c r="I35" i="1" s="1"/>
  <c r="G34" i="1"/>
  <c r="H34" i="1" s="1"/>
  <c r="I34" i="1" s="1"/>
  <c r="G33" i="1"/>
  <c r="H33" i="1" s="1"/>
  <c r="I33" i="1" s="1"/>
  <c r="G32" i="1"/>
  <c r="H32" i="1" s="1"/>
  <c r="I32" i="1" s="1"/>
  <c r="G31" i="1"/>
  <c r="H31" i="1" s="1"/>
  <c r="I31" i="1" s="1"/>
  <c r="G30" i="1"/>
  <c r="H30" i="1" s="1"/>
  <c r="I30" i="1" s="1"/>
  <c r="G29" i="1"/>
  <c r="H29" i="1" s="1"/>
  <c r="I29" i="1" s="1"/>
  <c r="G28" i="1"/>
  <c r="H28" i="1" s="1"/>
  <c r="I28" i="1" s="1"/>
  <c r="G27" i="1"/>
  <c r="H27" i="1" s="1"/>
  <c r="I27" i="1" s="1"/>
  <c r="G26" i="1"/>
  <c r="H26" i="1" s="1"/>
  <c r="I26" i="1" s="1"/>
  <c r="G25" i="1"/>
  <c r="H25" i="1" s="1"/>
  <c r="I25" i="1" s="1"/>
  <c r="G24" i="1"/>
  <c r="H24" i="1" s="1"/>
  <c r="I24" i="1" s="1"/>
  <c r="G23" i="1"/>
  <c r="H23" i="1" s="1"/>
  <c r="I23" i="1" s="1"/>
  <c r="G22" i="1"/>
  <c r="H22" i="1" s="1"/>
  <c r="I22" i="1" s="1"/>
  <c r="G21" i="1"/>
  <c r="H21" i="1" s="1"/>
  <c r="I21" i="1" s="1"/>
  <c r="G20" i="1"/>
  <c r="H20" i="1" s="1"/>
  <c r="I20" i="1" s="1"/>
  <c r="G19" i="1"/>
  <c r="H19" i="1" s="1"/>
  <c r="I19" i="1" s="1"/>
  <c r="G18" i="1"/>
  <c r="H18" i="1" s="1"/>
  <c r="I18" i="1" s="1"/>
  <c r="G17" i="1"/>
  <c r="H17" i="1" s="1"/>
  <c r="I17" i="1" s="1"/>
  <c r="G16" i="1"/>
  <c r="H16" i="1" s="1"/>
  <c r="I16" i="1" s="1"/>
  <c r="G15" i="1"/>
  <c r="H15" i="1" s="1"/>
  <c r="I15" i="1" s="1"/>
  <c r="G14" i="1"/>
  <c r="H14" i="1" s="1"/>
  <c r="I14" i="1" s="1"/>
  <c r="G13" i="1"/>
  <c r="H13" i="1" s="1"/>
  <c r="I13" i="1" s="1"/>
  <c r="G12" i="1"/>
  <c r="H12" i="1" s="1"/>
  <c r="I12" i="1" s="1"/>
  <c r="G11" i="1"/>
  <c r="H11" i="1" s="1"/>
  <c r="I11" i="1" s="1"/>
  <c r="G10" i="1"/>
  <c r="H10" i="1" s="1"/>
  <c r="I10" i="1" s="1"/>
  <c r="G9" i="5" l="1"/>
  <c r="H9" i="5" s="1"/>
  <c r="I9" i="5" s="1"/>
  <c r="D136" i="5" s="1"/>
  <c r="D135" i="5" l="1"/>
  <c r="D134" i="5" s="1"/>
  <c r="G9" i="2" l="1"/>
  <c r="H9" i="2" s="1"/>
  <c r="I9" i="2" s="1"/>
  <c r="D183" i="2" s="1"/>
  <c r="G9" i="1"/>
  <c r="H9" i="1" s="1"/>
  <c r="I9" i="1" s="1"/>
  <c r="D158" i="1" s="1"/>
  <c r="D182" i="2" l="1"/>
  <c r="D181" i="2" s="1"/>
  <c r="D157" i="1"/>
  <c r="D156" i="1" s="1"/>
  <c r="A73" i="2" l="1"/>
  <c r="A74" i="2" s="1"/>
  <c r="A76" i="2" s="1"/>
  <c r="A77" i="2" s="1"/>
  <c r="A78" i="2" s="1"/>
  <c r="A79" i="2" s="1"/>
  <c r="A81" i="2" l="1"/>
  <c r="A82" i="2" l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6" i="2" s="1"/>
  <c r="A97" i="2" s="1"/>
  <c r="A98" i="2" s="1"/>
  <c r="A99" i="2" s="1"/>
  <c r="A101" i="2" s="1"/>
  <c r="A102" i="2" s="1"/>
  <c r="A103" i="2" s="1"/>
  <c r="A104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46" i="2" s="1"/>
  <c r="A147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</calcChain>
</file>

<file path=xl/sharedStrings.xml><?xml version="1.0" encoding="utf-8"?>
<sst xmlns="http://schemas.openxmlformats.org/spreadsheetml/2006/main" count="1787" uniqueCount="328">
  <si>
    <t>SKLOP 1: PRANJE, KEMIČNO ČIŠČENJE IN DROBNA POPRAVILA</t>
  </si>
  <si>
    <t>NAZIV ARTIKLA</t>
  </si>
  <si>
    <t>E.M.</t>
  </si>
  <si>
    <t>7=6*22%</t>
  </si>
  <si>
    <t>8=6+7</t>
  </si>
  <si>
    <t>9=8*(4+5)</t>
  </si>
  <si>
    <t>ARTIKLI BOJNIH UNIFORM</t>
  </si>
  <si>
    <t>ANORAK NEPREMOČLJIV</t>
  </si>
  <si>
    <t>KOS</t>
  </si>
  <si>
    <t>BARETKA</t>
  </si>
  <si>
    <t>BLUZON</t>
  </si>
  <si>
    <t>BRISAČA ZA NOGE</t>
  </si>
  <si>
    <t>BRISAČA ZA OBRAZ</t>
  </si>
  <si>
    <t>BUNDA STRAŽARSKA</t>
  </si>
  <si>
    <t>GAMAŠE</t>
  </si>
  <si>
    <t>PAR</t>
  </si>
  <si>
    <t>HLAČE DEBELEJŠE</t>
  </si>
  <si>
    <t>HLAČE NEPREMOČLJIVE</t>
  </si>
  <si>
    <t>HLAČE TANJŠE</t>
  </si>
  <si>
    <t>JAKNA TERMOVELUR</t>
  </si>
  <si>
    <t>KAPA NEPREMOČLJIVA</t>
  </si>
  <si>
    <t>KAPA PLETENA</t>
  </si>
  <si>
    <t>KAPA S SENČNIKOM</t>
  </si>
  <si>
    <t>KLOBUK</t>
  </si>
  <si>
    <t>KOMPLET DVODEL. NEPREM. ZA MOTORISTE</t>
  </si>
  <si>
    <t>KPL</t>
  </si>
  <si>
    <t>MAJICA TAKTIČNA</t>
  </si>
  <si>
    <t>NAHRBTNIK</t>
  </si>
  <si>
    <t>NOGAVICE POLETNE</t>
  </si>
  <si>
    <t>NOGAVICE ZIMSKE</t>
  </si>
  <si>
    <t>OBLEKA BELA MASKIRNA - SPODNJI DEL</t>
  </si>
  <si>
    <t>OBLEKA BELA MASKIRNA - ZGORNJI DEL</t>
  </si>
  <si>
    <t>PERILO BOMBAŽNO - HLAČE KRATKE</t>
  </si>
  <si>
    <t>PERILO BOMBAŽNO - MAJICA KRATEK ROKAV</t>
  </si>
  <si>
    <t>PERILO FUNKCIJSKO - HLAČE KRATKE</t>
  </si>
  <si>
    <t>PERILO FUNKCIJSKO - MAJICA KRATEK ROKAV</t>
  </si>
  <si>
    <t>PERILO TERMO - HLAČE DOLGE</t>
  </si>
  <si>
    <t>PERILO TERMO - MAJICA Z DOLGIMI ROKAVI</t>
  </si>
  <si>
    <t>PODOBLEKA - SPODNJI DEL</t>
  </si>
  <si>
    <t>PODOBLEKA - ZGORNJI DEL</t>
  </si>
  <si>
    <t>PONČO - ŠOTORKA</t>
  </si>
  <si>
    <t>PROTEKTORJI</t>
  </si>
  <si>
    <t>PULI</t>
  </si>
  <si>
    <t>PULOVER</t>
  </si>
  <si>
    <t>ROKAVICE NEPREMOČLJIVE</t>
  </si>
  <si>
    <t>ROKAVICE PLETENE / FLIS</t>
  </si>
  <si>
    <t>ROKAVICE TAKTIČNE</t>
  </si>
  <si>
    <t>ROKAVICE TRIPRSTNE</t>
  </si>
  <si>
    <t>ROKAVICE ZA MOTORISTE</t>
  </si>
  <si>
    <t>RUTA</t>
  </si>
  <si>
    <t>SRAJCA VOJAŠKA</t>
  </si>
  <si>
    <t>ŠOTORKA</t>
  </si>
  <si>
    <t>TELOVNIK ZA PIROTEHNIKA</t>
  </si>
  <si>
    <t>TORBA TRANSPORTNA</t>
  </si>
  <si>
    <t>TORBICA VOJAŠKA</t>
  </si>
  <si>
    <t>TORBICA ZA PRIB. ZA OSEBNO HIGIENO</t>
  </si>
  <si>
    <t xml:space="preserve">TORBICA ZA PRIB. ZA VZDRŽEV. IN ČIŠČ. OPREME </t>
  </si>
  <si>
    <t>VETROVKA</t>
  </si>
  <si>
    <t>VREČA SPALNA</t>
  </si>
  <si>
    <t xml:space="preserve">VREČA TRANSPORTNA </t>
  </si>
  <si>
    <t>ŠPORTNA OPREMA</t>
  </si>
  <si>
    <t>HLAČE ŠPORTNE DOLGE</t>
  </si>
  <si>
    <t>HLAČE ŠPORTNE KRATKE</t>
  </si>
  <si>
    <t>JAKNA ŠPORTNA S KAPUCO</t>
  </si>
  <si>
    <t>MAJICA ŠPORTNA DOLG ROKAV</t>
  </si>
  <si>
    <t>MAJICA ŠPORTNA KRATEK ROKAV</t>
  </si>
  <si>
    <t>NOGAVICE ŠPORTNE</t>
  </si>
  <si>
    <t>OPREMA SPALNIC</t>
  </si>
  <si>
    <t>OBLAČILA ZA JOGI VZMETNICE</t>
  </si>
  <si>
    <t>ODEJA BOMBAŽNA</t>
  </si>
  <si>
    <t>ODEJA PREŠITA (PRALNA)</t>
  </si>
  <si>
    <t>ODEJA VOLNENA</t>
  </si>
  <si>
    <t>PIŽAMA VOJAŠKA, BLUZA</t>
  </si>
  <si>
    <t>PIŽAMA VOJAŠKA, HLAČE</t>
  </si>
  <si>
    <t>POSTELJNI NADVLOŽEK</t>
  </si>
  <si>
    <t>PREVLEKA  ZA ODEJO</t>
  </si>
  <si>
    <t>PREVLEKA ZA VZGLAVNIK</t>
  </si>
  <si>
    <t>RJUHA</t>
  </si>
  <si>
    <t>RJUHA JOGI DVOJNA</t>
  </si>
  <si>
    <t>RJUHA JOGI ENOJNA</t>
  </si>
  <si>
    <t>ZAŠČITNA OBLAČILA</t>
  </si>
  <si>
    <t>BLUZA / SRAJCA NATAKARSKA</t>
  </si>
  <si>
    <t>BLUZA DELOVNA BARVNA</t>
  </si>
  <si>
    <t>BLUZA DELOVNA BELA</t>
  </si>
  <si>
    <t>BREZROKAVNIK - TELOVNIK DELOVNI</t>
  </si>
  <si>
    <t>BUNDA</t>
  </si>
  <si>
    <t>HALJA BARVNA</t>
  </si>
  <si>
    <t>HALJA BELA</t>
  </si>
  <si>
    <t>HLAČE DELOVNE BARVNE</t>
  </si>
  <si>
    <t>HLAČE DELOVNE BELE</t>
  </si>
  <si>
    <t>HLAČE KUHARSKE PEPITA</t>
  </si>
  <si>
    <t>JOPICA BARVNA</t>
  </si>
  <si>
    <t>JOPICA BELA</t>
  </si>
  <si>
    <t>KAPA / KLOBUK DELOVNA BELA</t>
  </si>
  <si>
    <t>KAPA DELOVNA BARVNA</t>
  </si>
  <si>
    <t>KOMBINEZON DELOVNI BARVNI</t>
  </si>
  <si>
    <t>KOSTIM NATAKARSKI</t>
  </si>
  <si>
    <t>KRILO DELOVNO BARVNO</t>
  </si>
  <si>
    <t>KRILO DELOVNO BELO</t>
  </si>
  <si>
    <t>MAJICA BOMBAŽNA BELA</t>
  </si>
  <si>
    <t>PREDPASNIK BELI NIZKI</t>
  </si>
  <si>
    <t>PREDPASNIK BELI VISOKI</t>
  </si>
  <si>
    <t>ROKAVICE BELE</t>
  </si>
  <si>
    <t>ROKAVICE TERMO ZA KUHINJE</t>
  </si>
  <si>
    <t>SMUČARSKI KOMPLET - HLAČE IN BUNDA</t>
  </si>
  <si>
    <t>SRAJCA TETRA</t>
  </si>
  <si>
    <t>TUNIKA BARVNA</t>
  </si>
  <si>
    <t>TUNIKA BELA</t>
  </si>
  <si>
    <t>OSTALO</t>
  </si>
  <si>
    <t>BRISAČA SREDNJA</t>
  </si>
  <si>
    <t>BRISAČA TALNA - PREDKADNIK</t>
  </si>
  <si>
    <t>BRISAČA VELIKA</t>
  </si>
  <si>
    <t>KOMPRESE</t>
  </si>
  <si>
    <t>KRPA HIPO-TAL - DVOJNA</t>
  </si>
  <si>
    <t>KRPA HIPO-TAL ENOJNA</t>
  </si>
  <si>
    <t>KRPA KUHINJSKA</t>
  </si>
  <si>
    <t>KRPA MIKRO</t>
  </si>
  <si>
    <t>KRPE ZA TLA</t>
  </si>
  <si>
    <t>NADPRT NAMIZNI</t>
  </si>
  <si>
    <t>OBROBA ZA BANKETNI PRT</t>
  </si>
  <si>
    <t>M2</t>
  </si>
  <si>
    <t>PRALNI PREDPRAŽNIK</t>
  </si>
  <si>
    <t>PREVLEKA ZA SEDEŽNO GARNITURO</t>
  </si>
  <si>
    <t xml:space="preserve">PREVLEKE SEDEŽNE AVTOBUSNE ZA GLAVO </t>
  </si>
  <si>
    <t>PREVLEKE ZA AVTOMOBILE</t>
  </si>
  <si>
    <t>PRT BANKETNI</t>
  </si>
  <si>
    <t>PRT NAMIZNI</t>
  </si>
  <si>
    <t>PRT Z IDRIJSKO ČIPKO</t>
  </si>
  <si>
    <t>PRTIČEK ZA POD KROŽNIK</t>
  </si>
  <si>
    <t>SERVETI BELI BOMBAŽNI 50X50</t>
  </si>
  <si>
    <t>STARTNE ŠTEVILKE</t>
  </si>
  <si>
    <t>ŠIVANJE IN DROBNA POPRAVILA</t>
  </si>
  <si>
    <t>URA</t>
  </si>
  <si>
    <t>ŠPORTNI DRESI  SPODNJI DEL</t>
  </si>
  <si>
    <t>ŠPORTNI DRESI  ZGORNJI DEL</t>
  </si>
  <si>
    <t xml:space="preserve">ZASTAVA </t>
  </si>
  <si>
    <t>ZAVESA BOMBAŽNA Z IDRIJSKO ČIPKO</t>
  </si>
  <si>
    <t>ZAVESA SINTETIČNA</t>
  </si>
  <si>
    <t>ZAVESA ZA AVTOBUS</t>
  </si>
  <si>
    <t>ZAVESE DEKOR</t>
  </si>
  <si>
    <t>SKUPNA VREDNOST PONUDBE brez DDV v EUR</t>
  </si>
  <si>
    <t>SKUPNA VREDNOST DDV v EUR</t>
  </si>
  <si>
    <t>SKUPNA VREDNOST PONUDBE z DDV v EUR</t>
  </si>
  <si>
    <t>ZAP.ŠT.</t>
  </si>
  <si>
    <t>ENOTA IN NASLOV</t>
  </si>
  <si>
    <t>KRAJ</t>
  </si>
  <si>
    <t>LOGBR/EVOJ - VOJAŠNICA PETRA PETRIČA, BLEIWEISOVA 3, 4000 KRANJ</t>
  </si>
  <si>
    <t>KRANJ</t>
  </si>
  <si>
    <t>132. GORP/EVOJ - VOJAŠNICA BOŠTJANA KEKCA, BOHINJSKA BELA153, 4263 BOHINJSKA BELA</t>
  </si>
  <si>
    <t>BOHINJSKA BELA</t>
  </si>
  <si>
    <t>132. GORP/EVOJ - VOJAŠKI OBJEKT RUDOLFA BADJURE, SREDNJA VAS V BOHINJU 165, 4247 ZGORNJE GORJE</t>
  </si>
  <si>
    <t>POKLJUKA</t>
  </si>
  <si>
    <t>132. GORP/EVOJ - VOJAŠKI OBJEKT, POLJČE 27, 4275 BEGUNJE NA GORENJSKEM</t>
  </si>
  <si>
    <t>POLJČE</t>
  </si>
  <si>
    <t>16.CNZKP - LETALSKA BAZA BRNIK - ZGORNJI BRNIK 130K, 4210 BRNIK</t>
  </si>
  <si>
    <t>BRNIK</t>
  </si>
  <si>
    <t>KG</t>
  </si>
  <si>
    <t>VRHNIKA</t>
  </si>
  <si>
    <t>LJUBLJANA</t>
  </si>
  <si>
    <t>EPOD/EZD - GENERAL ŠTAB SLOVENSKE VOJSKE, VOJKOVA 55, 1000 LJUBLJANA</t>
  </si>
  <si>
    <t>OCU SV ROJE, UL. BRATOV KOMEL b.š., 1210 LJUBLJANA ŠENTVID</t>
  </si>
  <si>
    <t>VZE - ŠTULA 23 a, 1210 LJUBLJANA ŠENTVID</t>
  </si>
  <si>
    <t xml:space="preserve">157.LOGP/EVOJ - VOJAŠNICA SLOVENSKE TERITORIALNE OBRAMBE, KOŠČEVA 6, 1210 LJUBLJANA ŠENTVID </t>
  </si>
  <si>
    <t>1.BR/EVOJ - VOJAŠNICA EDVARDA PEPERKA, LESKOVŠKOVA  7, 1000 LJUBLJANA</t>
  </si>
  <si>
    <t>ZAVESA BOMBAŽNA</t>
  </si>
  <si>
    <t>MAJICA BOMBAŽNA BARVNA</t>
  </si>
  <si>
    <t>TRAK Z IZVEZ. ČINOM  ZA SRAJCO</t>
  </si>
  <si>
    <t>SUKNJIČ</t>
  </si>
  <si>
    <t>PREVLEKA ZA ČELADO</t>
  </si>
  <si>
    <t>PLAŠČ</t>
  </si>
  <si>
    <t>METULJČEK</t>
  </si>
  <si>
    <t>KRAVATA</t>
  </si>
  <si>
    <t>HLAČE</t>
  </si>
  <si>
    <t>ČAPKA</t>
  </si>
  <si>
    <t>ARTIKLI GARDNE UNIFORME IN ORKESTRA</t>
  </si>
  <si>
    <t>KOPALKE</t>
  </si>
  <si>
    <t>CZU/EVOJ - VOJAŠNICA BARONA ANDREJA ČEHOVINA, LJUBLJANSKA 37, 6230 POSTOJNA</t>
  </si>
  <si>
    <t>POSTOJNA</t>
  </si>
  <si>
    <t>VC/EVOJ - VOJAŠNICA JANKA PREMRLA VOJKA, BEBLERJEVA 28, 5271 VIPAVA</t>
  </si>
  <si>
    <t>VIPAVA</t>
  </si>
  <si>
    <t>TERP 1.BR/EVOJ - VOJAŠKI OBJEKT AJŠEVICA, AJŠEVICA 18, 5102 NOVA GORICA</t>
  </si>
  <si>
    <t>AJŠEVICA</t>
  </si>
  <si>
    <t>45.CGBV/EVOJ - VOJAŠNICA STANISLAVA POŽARJA, KOLODVORSKA 59, 6257 PIVKA</t>
  </si>
  <si>
    <t>PIVKA</t>
  </si>
  <si>
    <t>430. MOD/EVOJ - VOJAŠNICA SLOVENSKIH POMORŠČAKOV, JADRANSKA C. 11, 6280 ANKARAN</t>
  </si>
  <si>
    <t>ANKARAN</t>
  </si>
  <si>
    <t>TERP 72.BR/EVOJ - VOJAŠNICA FRANCA URŠIČA, STRAŠKA C. 26, 8000 NOVO MESTO</t>
  </si>
  <si>
    <t>NOVO MESTO</t>
  </si>
  <si>
    <t>107.LEBA/EVOJ - VOJAŠNICA JERNEJA MOLANA , CERKLJE OB KRKI 4A, 8263 CERKLJE OB KRKI</t>
  </si>
  <si>
    <t>8263 CERKLJE OB KRKI</t>
  </si>
  <si>
    <t>CERKLJE OB KRKI</t>
  </si>
  <si>
    <t>20.PEHP/EVOJ - VOJAŠNICA FRANCA ROZMANA STANETA, MARIBORSKA C. 29, 3000 CELJE</t>
  </si>
  <si>
    <t>CELJE</t>
  </si>
  <si>
    <t>670.LOGP/EVOJ - VOJAŠNICA VINCENCA REPNIKA, LJUBLJANSKA C. 22, 2310 SLOVENSKA BISTRICA</t>
  </si>
  <si>
    <t>SLOVENSKA BISTRICA</t>
  </si>
  <si>
    <t>72.BR/EVOJ - VOJAŠNICA GENERALA MAISTRA, RAMOVŠEVA UL. 2, 2000 MARIBOR</t>
  </si>
  <si>
    <t>Maribor</t>
  </si>
  <si>
    <t>MARIBOR</t>
  </si>
  <si>
    <t>RB 72.BR/EVOJ - VOJAŠNICA MURSKA SOBOTA, KOPALIŠKA C. 2, 9000 MURSKA SOBOTA</t>
  </si>
  <si>
    <t>MURSKA SOBOTA</t>
  </si>
  <si>
    <t>6=5*22%</t>
  </si>
  <si>
    <t>7=5+6</t>
  </si>
  <si>
    <t>EPOD/EVOJ -  VOJAŠNICA IVAN CANKAR, RASKOVEC 50, 1360 VRHNIKA</t>
  </si>
  <si>
    <t>EPOD/EVOJ IVAN CANKAR, OBJEKT ZVEZE KRIM</t>
  </si>
  <si>
    <t>KRIM</t>
  </si>
  <si>
    <t>EPOD/EVOJ IVAN CANKAR, VOJAŠKI OBJEKT KAMNA GORICA</t>
  </si>
  <si>
    <t>GROSUPLJE</t>
  </si>
  <si>
    <t>157.LOGP/EVOJ VSTO BEŽIGRAD, PLINARNIŠKA UL. b.š.</t>
  </si>
  <si>
    <t>670.LOGP - TEHNIČNO SKLADIŠČE ZALOŠKA GORICA B.Š.</t>
  </si>
  <si>
    <t>ZALOŠKA GORICA</t>
  </si>
  <si>
    <t xml:space="preserve">670.LOGP - TEHNIČNO SKLADIŠČE DRULOVKA, BREG OB SAVI B.Š.  </t>
  </si>
  <si>
    <t>BREG OB SAVI</t>
  </si>
  <si>
    <t xml:space="preserve">670.LOGP - TEHNIČNO SKLADIŠČE ŠENTVIŠKA GORA B.Š.  </t>
  </si>
  <si>
    <t>ŠENTVIŠKA GORA</t>
  </si>
  <si>
    <t xml:space="preserve">670.LOGP - TEHNIČNO SKLADIŠČE BOROVNICA, BREZOVICA PRI BOROVNICI B.Š.  </t>
  </si>
  <si>
    <t>BOROVNICA</t>
  </si>
  <si>
    <t>POSTELJNI VZGLAVNIK</t>
  </si>
  <si>
    <t>BLAZINE ZA STOLE</t>
  </si>
  <si>
    <t>KAPA FLIS</t>
  </si>
  <si>
    <t>VREČA ZA PRANJE UNIFORM</t>
  </si>
  <si>
    <t>NAROKAVNIK VNS</t>
  </si>
  <si>
    <t>KOLIČINA</t>
  </si>
  <si>
    <t>PRANJE</t>
  </si>
  <si>
    <t>KEM.ČIŠČ.</t>
  </si>
  <si>
    <t>ZAP.
ŠT.</t>
  </si>
  <si>
    <t>PREDVIDENE LOKACIJE PREVZEMA – DOSTAV (nosilne OE in njene podrejene enote)</t>
  </si>
  <si>
    <t>CENA/E.M. BREZ
DDV v EUR</t>
  </si>
  <si>
    <t>TABELA 4 LETNIH OKVIRNIH KOLIČIN</t>
  </si>
  <si>
    <t>22% DDV/E.M.
v EUR</t>
  </si>
  <si>
    <t>CENA/E.M.
z DDV v EUR</t>
  </si>
  <si>
    <t>ZNESEK
Z DDV</t>
  </si>
  <si>
    <t>PRANJE IN LIKANJE ARTIKLOV BOJNIH UNIFORM</t>
  </si>
  <si>
    <t>22% (9,5%šivanje)DDV/E.M.
v EUR</t>
  </si>
  <si>
    <t>IG</t>
  </si>
  <si>
    <t>FILCI VEČJI ZA POLIRNE STROJE</t>
  </si>
  <si>
    <t>FILCI MANJŠI ZA ROČNO POLIRANJE TAL</t>
  </si>
  <si>
    <t>SLUŽBA ZA SPLOŠNE ZADEVE, ODDELEK ZA PREHRANO IN PROTOKOLARNE STORITVE, VOJKOVA 55, 1000 LJUBLJANA</t>
  </si>
  <si>
    <t>ČRNOMELJ</t>
  </si>
  <si>
    <t>TRBOVLJE</t>
  </si>
  <si>
    <t>PTUJ</t>
  </si>
  <si>
    <t>IZPOSTAVA URSZR MURSKA SOBOTA, REGIJSKI LOGISTIČNI CENTER. KOPALIŠKA ULICA 4</t>
  </si>
  <si>
    <t>BREŽICE</t>
  </si>
  <si>
    <t>SLOVENJ GRADEC</t>
  </si>
  <si>
    <t>SKUPNA VREDNOST PONUDBE  brez DDV v EUR</t>
  </si>
  <si>
    <t>JOGI VZMETNICA – trodelna do 25 kos (čiščenje in dezinfekcija) - na lokaciji izvajalca</t>
  </si>
  <si>
    <t>kpl</t>
  </si>
  <si>
    <t>JOGI VZMETNICA – trodelna od 26 do 50 kos (čiščenje in dezinfekcija)</t>
  </si>
  <si>
    <t>JOGI VZMETNICA – trodelna od 51 do 100 (čiščenje in dezinfekcija)</t>
  </si>
  <si>
    <t>JOGI VZMETNICA – trodelna nad 100 (čiščenje in dezinfekcija)</t>
  </si>
  <si>
    <t>JOGI VZMETNICA – enojna do 25 kos (čiščenje in dezinfekcija) - na lokaciji izvajalca</t>
  </si>
  <si>
    <t>kos</t>
  </si>
  <si>
    <t>JOGI VZMETNICA – enojna od 26 do 50 kos (čiščenje in dezinfekcija)</t>
  </si>
  <si>
    <t>JOGI VZMETNICA – enojna od 51 do 100 (čiščenje in dezinfekcija)</t>
  </si>
  <si>
    <t>JOGI VZMETNICA – enojna nad 100 (čiščenje in dezinfekcija)</t>
  </si>
  <si>
    <t xml:space="preserve">JOGI VZMETNICA – trodelna, ovijanje v folijo </t>
  </si>
  <si>
    <t>JOGI VZMETNICA – enojna, ovijanje v folijo</t>
  </si>
  <si>
    <t>VETROVKA S SNEMLJIVO PODLOGO</t>
  </si>
  <si>
    <t>MAJICA POLO</t>
  </si>
  <si>
    <t>SEŽANA</t>
  </si>
  <si>
    <t>HLAČE TAKTIČNE</t>
  </si>
  <si>
    <t>JOPIČ OGNJEVAREN</t>
  </si>
  <si>
    <t>KAPA OGNJEVARNA</t>
  </si>
  <si>
    <t>KOMBINEZON OGNJEVAREN</t>
  </si>
  <si>
    <t>KOMBINEZON MASKIRNI</t>
  </si>
  <si>
    <t>NOGAVICE OGNJEVARNE</t>
  </si>
  <si>
    <t>PAS ZA HLAČE</t>
  </si>
  <si>
    <t>PERILO OGNJEVARNO</t>
  </si>
  <si>
    <t>PODKAPA OGNJEVARNA</t>
  </si>
  <si>
    <t>PODKAPA VOLNENA</t>
  </si>
  <si>
    <t>PODOBLEKA OGNJEVARNA</t>
  </si>
  <si>
    <t>ROKAVICE OGNJEVARNE</t>
  </si>
  <si>
    <t>VETROVKA OGNJEVARNA</t>
  </si>
  <si>
    <t>ROKAVICE FLIS / VOLNENE</t>
  </si>
  <si>
    <t>SKLOP 6: ČIŠČENJE JOGI VZMETNIC</t>
  </si>
  <si>
    <t>SRAJCA, BELA</t>
  </si>
  <si>
    <t>SRAJCA, BARVNA</t>
  </si>
  <si>
    <t>Bohinjska Bela, Pokljuka, Kranj, Brnik, Poljče (območje Gorenjske)</t>
  </si>
  <si>
    <t>SKLOP 2: PRANJE, KEMIČNO ČIŠČENJE IN DROBNA POPRAVILA</t>
  </si>
  <si>
    <t>Ljubljana (več lokacij), Vrhnika, Ig, Logatec (območje Ljubljane)</t>
  </si>
  <si>
    <t>SKLOP 3: PRANJE, KEMIČNO ČIŠČENJE IN DROBNA POPRAVILA</t>
  </si>
  <si>
    <t>Novo mesto, Cerklje ob Krki (območje Dolenjske)</t>
  </si>
  <si>
    <t>Postojna, Vipava, Pivka, Ankaran, Ajševica, Izola, Sežana (območje Primorske)</t>
  </si>
  <si>
    <t>Izpostava URSZR Postojna, Regijski logistični center, Ljubljanska 60, Postojna (Marko Trkman)</t>
  </si>
  <si>
    <t>NOVA GORICA</t>
  </si>
  <si>
    <t>Izobraževalni center za zaščito in reševanje RS, enota Sežana, Bazoviška cesta 13, Sežana (Albert Trobec)</t>
  </si>
  <si>
    <t>Izpostava URSZR Koper, Ferrarska ulica 5B, Koper (Rok Kamenšek)</t>
  </si>
  <si>
    <t>KOPER</t>
  </si>
  <si>
    <t>Izpostava URSZR Brežice, Cesta svobode 15, Brežice (Zdenka Močnik)</t>
  </si>
  <si>
    <t>SKLOP 4: PRANJE, KEMIČNO ČIŠČENJE IN DROBNA POPRAVILA</t>
  </si>
  <si>
    <t>SKLOP 5: PRANJE, KEMIČNO ČIŠČENJE IN DROBNA POPRAVILA</t>
  </si>
  <si>
    <t>Celje, Slovenska Bistrica, Maribor, Murska Sobota (območje Štajerske)</t>
  </si>
  <si>
    <t>JOGI VZMETNICA
enojna ali trodelna (čiščenje in dezinfekcija)</t>
  </si>
  <si>
    <t>PRANJE IN KEMIČNO ČIŠČENJE - ŠTIRILETNE KOLIČINE</t>
  </si>
  <si>
    <t>LOKACIJE (nosilne OE in njene podrejene enote)   -   KOLIČINE 2025 - 2028</t>
  </si>
  <si>
    <t>SV</t>
  </si>
  <si>
    <t>JOGI VZMETNICA - URSZR lokacja IG (cca 2000 kos)</t>
  </si>
  <si>
    <t>VZGLAVNIK - URSZR lokacja IG (cca 2000 kos)</t>
  </si>
  <si>
    <t>NADVLOŽEK - URSZR lokacja IG (cca 100 kos)</t>
  </si>
  <si>
    <t>JOGI VZMETNICA - URSZR lokacja LJUBLJANA (cca 4000 kos)</t>
  </si>
  <si>
    <t>VZGLAVNIK - URSZR lokacja LJUBLJANA (cca 3000 kos)</t>
  </si>
  <si>
    <t>NADVLOŽEK - URSZR lokacja LJUBLJANA (cca 1000 kos)</t>
  </si>
  <si>
    <t>JOGI VZMETNICA - URSZR lokacja SEŽANA (cca 2000 kos)</t>
  </si>
  <si>
    <t>VZGLAVNIK - URSZR lokacja SEŽANA (cca 2000 kos)</t>
  </si>
  <si>
    <t>NADVLOŽEK - URSZR lokacja SEŽANA (cca 100 kos)</t>
  </si>
  <si>
    <t>URSZR, ICZR, Zabrv 12, Klemen Gorše</t>
  </si>
  <si>
    <t>URSZR, Državni logistični center Roje, Obvozna cesta 112, Ljubljana - Šentvid, Borut Horvat</t>
  </si>
  <si>
    <t>URSZR, ICZR, enota Sežana, Bazoviška cesta 13, 6210 Sežana (Albert Trobec)</t>
  </si>
  <si>
    <t>PULI / PULOVER</t>
  </si>
  <si>
    <t>Izpostava URSZR Kranj, Regijski logistični center, Bleiweisova cesta 34, Kranj (Domen Torkar)</t>
  </si>
  <si>
    <t>PULOVER MOŠKI VARNOSTNIKI</t>
  </si>
  <si>
    <t xml:space="preserve">SRAJCA MOŠKA BARVNA VARNOSTNIKI </t>
  </si>
  <si>
    <t xml:space="preserve">SUKNJIČ MOŠKI VARNOSTNIKI </t>
  </si>
  <si>
    <t>HLAČE MOŠKE VARNOSTNIKI</t>
  </si>
  <si>
    <t>BUNDA Z JOPO (2 V 1)</t>
  </si>
  <si>
    <t>JOPA ŽENSKA FLIS</t>
  </si>
  <si>
    <t>BREZROKAVNIK ŽENSKI FLIS</t>
  </si>
  <si>
    <t>JAKNA KUHINJSKA</t>
  </si>
  <si>
    <t>IZOBRAŽEVALNI CENTER RS ZA ZAŠČITO IN REŠEVANJE, ZABRV 12, IG (Klemen Gorše)</t>
  </si>
  <si>
    <t>URSZR, DRŽAVNI LOGISTIČNI CENTER, OBVOZNA POT 112, LJUBLJANA - ŠENTVID (Borut Horvat)</t>
  </si>
  <si>
    <t>Izpostava URSZR Novo mesto, Regijski logostični center, Sela pri Otovcu b.š. (Janja Brulc)</t>
  </si>
  <si>
    <t>Izpostava Slovenj Gradec, Kidričeva 3, Slovenj Gradec (Alan Matijevič)</t>
  </si>
  <si>
    <t>Izpostava URSZR Celje, Maistrova ulica 5, Celje (Darko But)</t>
  </si>
  <si>
    <t>Izpostava URSZR Trbovlje,Regijski logistični center, Obrtniška 12 (Boštjan Breznikar)</t>
  </si>
  <si>
    <t>Izpostava URSZR Maribor, Bezjakova 151, Pekre (Ivanka Grilanc)</t>
  </si>
  <si>
    <t>Izpostava URSZR Ptuj, regijski logistični center - skladišče Vičava, Vičava 1, Ptuj (Dušanka Srnec)</t>
  </si>
  <si>
    <t>SUKNJIČ NATAKARSKI</t>
  </si>
  <si>
    <t>HLAČE NATAKARSKE</t>
  </si>
  <si>
    <t>TELOVNIK NATAKARSKI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</si>
</sst>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#,##0.0"/>
  </numFmts>
  <fonts count="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214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1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center" vertical="center"/>
    </xf>
    <xf numFmtId="165" fontId="1" fillId="0" borderId="4" xfId="0" applyNumberFormat="1" applyFont="1" applyBorder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164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1" fontId="2" fillId="0" borderId="4" xfId="0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3" fontId="1" fillId="0" borderId="4" xfId="0" applyNumberFormat="1" applyFont="1" applyFill="1" applyBorder="1" applyAlignment="1" applyProtection="1">
      <alignment horizontal="center" vertical="center"/>
    </xf>
    <xf numFmtId="3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vertical="center"/>
    </xf>
    <xf numFmtId="164" fontId="1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3" fontId="1" fillId="5" borderId="4" xfId="0" applyNumberFormat="1" applyFont="1" applyFill="1" applyBorder="1" applyAlignment="1" applyProtection="1">
      <alignment horizontal="center" vertical="center"/>
    </xf>
    <xf numFmtId="3" fontId="1" fillId="5" borderId="6" xfId="0" applyNumberFormat="1" applyFont="1" applyFill="1" applyBorder="1" applyAlignment="1" applyProtection="1">
      <alignment horizontal="right" vertical="center"/>
    </xf>
    <xf numFmtId="3" fontId="1" fillId="5" borderId="5" xfId="0" applyNumberFormat="1" applyFont="1" applyFill="1" applyBorder="1" applyAlignment="1" applyProtection="1">
      <alignment horizontal="center" vertical="center"/>
    </xf>
    <xf numFmtId="3" fontId="1" fillId="5" borderId="6" xfId="0" applyNumberFormat="1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" fillId="5" borderId="4" xfId="0" applyFont="1" applyFill="1" applyBorder="1" applyAlignment="1" applyProtection="1">
      <alignment horizontal="right" vertical="center"/>
    </xf>
    <xf numFmtId="0" fontId="1" fillId="5" borderId="4" xfId="0" applyFont="1" applyFill="1" applyBorder="1" applyProtection="1"/>
    <xf numFmtId="0" fontId="2" fillId="0" borderId="1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3" fontId="2" fillId="5" borderId="4" xfId="0" applyNumberFormat="1" applyFont="1" applyFill="1" applyBorder="1" applyAlignment="1" applyProtection="1">
      <alignment vertical="center" wrapText="1"/>
    </xf>
    <xf numFmtId="0" fontId="2" fillId="5" borderId="4" xfId="0" applyFont="1" applyFill="1" applyBorder="1" applyAlignment="1" applyProtection="1">
      <alignment vertical="center" wrapText="1"/>
    </xf>
    <xf numFmtId="3" fontId="1" fillId="5" borderId="4" xfId="0" applyNumberFormat="1" applyFont="1" applyFill="1" applyBorder="1" applyAlignment="1" applyProtection="1">
      <alignment horizontal="left" vertical="center"/>
    </xf>
    <xf numFmtId="3" fontId="1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vertical="center"/>
    </xf>
    <xf numFmtId="3" fontId="1" fillId="5" borderId="4" xfId="0" applyNumberFormat="1" applyFont="1" applyFill="1" applyBorder="1" applyAlignment="1" applyProtection="1">
      <alignment vertical="center"/>
    </xf>
    <xf numFmtId="3" fontId="1" fillId="0" borderId="4" xfId="0" applyNumberFormat="1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3" fontId="1" fillId="5" borderId="4" xfId="0" applyNumberFormat="1" applyFont="1" applyFill="1" applyBorder="1" applyAlignment="1" applyProtection="1">
      <alignment horizontal="right" vertical="center"/>
    </xf>
    <xf numFmtId="3" fontId="1" fillId="5" borderId="7" xfId="0" applyNumberFormat="1" applyFont="1" applyFill="1" applyBorder="1" applyAlignment="1" applyProtection="1">
      <alignment horizontal="right" vertical="center"/>
    </xf>
    <xf numFmtId="164" fontId="1" fillId="4" borderId="4" xfId="1" applyNumberFormat="1" applyFont="1" applyFill="1" applyBorder="1" applyAlignment="1" applyProtection="1">
      <alignment vertical="center"/>
      <protection locked="0"/>
    </xf>
    <xf numFmtId="165" fontId="1" fillId="4" borderId="4" xfId="1" applyNumberFormat="1" applyFont="1" applyFill="1" applyBorder="1" applyAlignment="1" applyProtection="1">
      <alignment vertical="center"/>
      <protection locked="0"/>
    </xf>
    <xf numFmtId="0" fontId="1" fillId="5" borderId="4" xfId="0" applyFont="1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 vertical="center" wrapText="1"/>
    </xf>
    <xf numFmtId="165" fontId="1" fillId="4" borderId="4" xfId="1" applyNumberFormat="1" applyFont="1" applyFill="1" applyBorder="1" applyProtection="1">
      <protection locked="0"/>
    </xf>
    <xf numFmtId="0" fontId="1" fillId="5" borderId="6" xfId="0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</xf>
    <xf numFmtId="164" fontId="4" fillId="5" borderId="4" xfId="0" applyNumberFormat="1" applyFont="1" applyFill="1" applyBorder="1" applyAlignment="1" applyProtection="1">
      <alignment horizontal="center" vertical="center"/>
    </xf>
    <xf numFmtId="164" fontId="1" fillId="6" borderId="4" xfId="0" applyNumberFormat="1" applyFont="1" applyFill="1" applyBorder="1" applyAlignment="1" applyProtection="1">
      <alignment vertical="center"/>
    </xf>
    <xf numFmtId="0" fontId="2" fillId="6" borderId="1" xfId="0" applyFont="1" applyFill="1" applyBorder="1" applyAlignment="1" applyProtection="1">
      <alignment vertical="center"/>
    </xf>
    <xf numFmtId="0" fontId="2" fillId="6" borderId="2" xfId="0" applyFont="1" applyFill="1" applyBorder="1" applyAlignment="1" applyProtection="1">
      <alignment vertical="center"/>
    </xf>
    <xf numFmtId="0" fontId="2" fillId="6" borderId="3" xfId="0" applyFont="1" applyFill="1" applyBorder="1" applyAlignment="1" applyProtection="1">
      <alignment vertical="center"/>
    </xf>
    <xf numFmtId="0" fontId="2" fillId="6" borderId="3" xfId="0" applyFont="1" applyFill="1" applyBorder="1" applyAlignment="1" applyProtection="1">
      <alignment horizontal="center" vertical="center"/>
    </xf>
    <xf numFmtId="165" fontId="1" fillId="6" borderId="4" xfId="0" applyNumberFormat="1" applyFont="1" applyFill="1" applyBorder="1" applyAlignment="1" applyProtection="1">
      <alignment vertical="center"/>
    </xf>
    <xf numFmtId="164" fontId="1" fillId="6" borderId="6" xfId="0" applyNumberFormat="1" applyFont="1" applyFill="1" applyBorder="1" applyAlignment="1" applyProtection="1">
      <alignment vertical="center"/>
    </xf>
    <xf numFmtId="3" fontId="1" fillId="0" borderId="0" xfId="0" applyNumberFormat="1" applyFont="1" applyAlignment="1" applyProtection="1">
      <alignment horizontal="right" vertical="center"/>
    </xf>
    <xf numFmtId="1" fontId="2" fillId="0" borderId="4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right" vertical="center"/>
    </xf>
    <xf numFmtId="1" fontId="4" fillId="0" borderId="5" xfId="0" applyNumberFormat="1" applyFont="1" applyFill="1" applyBorder="1" applyAlignment="1" applyProtection="1">
      <alignment horizontal="right" vertical="center"/>
    </xf>
    <xf numFmtId="0" fontId="4" fillId="0" borderId="5" xfId="0" applyFont="1" applyFill="1" applyBorder="1" applyAlignment="1" applyProtection="1">
      <alignment horizontal="right" vertical="center"/>
    </xf>
    <xf numFmtId="3" fontId="1" fillId="5" borderId="5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Fill="1" applyAlignment="1" applyProtection="1">
      <alignment horizontal="right" vertical="center"/>
    </xf>
    <xf numFmtId="0" fontId="1" fillId="5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164" fontId="1" fillId="5" borderId="4" xfId="0" applyNumberFormat="1" applyFont="1" applyFill="1" applyBorder="1" applyAlignment="1" applyProtection="1">
      <alignment horizontal="right" vertical="center"/>
    </xf>
    <xf numFmtId="164" fontId="1" fillId="6" borderId="4" xfId="0" applyNumberFormat="1" applyFont="1" applyFill="1" applyBorder="1" applyAlignment="1" applyProtection="1">
      <alignment horizontal="right" vertical="center"/>
    </xf>
    <xf numFmtId="0" fontId="1" fillId="5" borderId="4" xfId="0" applyFont="1" applyFill="1" applyBorder="1" applyAlignment="1" applyProtection="1">
      <alignment horizontal="center" vertical="center"/>
    </xf>
    <xf numFmtId="164" fontId="1" fillId="6" borderId="4" xfId="0" applyNumberFormat="1" applyFont="1" applyFill="1" applyBorder="1" applyAlignment="1" applyProtection="1">
      <alignment vertical="center"/>
    </xf>
    <xf numFmtId="164" fontId="1" fillId="6" borderId="4" xfId="0" applyNumberFormat="1" applyFont="1" applyFill="1" applyBorder="1" applyAlignment="1" applyProtection="1">
      <alignment vertical="center"/>
    </xf>
    <xf numFmtId="0" fontId="2" fillId="5" borderId="4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164" fontId="1" fillId="6" borderId="4" xfId="0" applyNumberFormat="1" applyFont="1" applyFill="1" applyBorder="1" applyAlignment="1" applyProtection="1">
      <alignment vertical="center"/>
    </xf>
    <xf numFmtId="164" fontId="1" fillId="6" borderId="4" xfId="0" applyNumberFormat="1" applyFont="1" applyFill="1" applyBorder="1" applyAlignment="1" applyProtection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5" borderId="4" xfId="4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0" fontId="1" fillId="0" borderId="4" xfId="0" applyFont="1" applyFill="1" applyBorder="1"/>
    <xf numFmtId="3" fontId="1" fillId="0" borderId="4" xfId="0" applyNumberFormat="1" applyFont="1" applyFill="1" applyBorder="1" applyAlignment="1" applyProtection="1">
      <alignment horizontal="right" vertical="center"/>
    </xf>
    <xf numFmtId="3" fontId="1" fillId="0" borderId="5" xfId="0" applyNumberFormat="1" applyFont="1" applyFill="1" applyBorder="1" applyAlignment="1" applyProtection="1">
      <alignment horizontal="right" vertical="center"/>
    </xf>
    <xf numFmtId="3" fontId="1" fillId="5" borderId="6" xfId="0" applyNumberFormat="1" applyFont="1" applyFill="1" applyBorder="1" applyAlignment="1" applyProtection="1">
      <alignment vertical="center"/>
    </xf>
    <xf numFmtId="0" fontId="2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wrapText="1"/>
    </xf>
    <xf numFmtId="0" fontId="2" fillId="0" borderId="0" xfId="0" applyFont="1"/>
    <xf numFmtId="3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3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wrapText="1"/>
    </xf>
    <xf numFmtId="0" fontId="1" fillId="5" borderId="4" xfId="0" applyFont="1" applyFill="1" applyBorder="1" applyAlignment="1" applyProtection="1">
      <alignment horizontal="center" vertical="center"/>
      <protection locked="0"/>
    </xf>
    <xf numFmtId="166" fontId="1" fillId="0" borderId="0" xfId="0" applyNumberFormat="1" applyFont="1" applyFill="1" applyBorder="1" applyAlignment="1">
      <alignment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 applyProtection="1">
      <alignment horizontal="left" vertical="center" wrapText="1"/>
    </xf>
    <xf numFmtId="0" fontId="1" fillId="4" borderId="6" xfId="0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left" vertical="center" wrapText="1"/>
    </xf>
    <xf numFmtId="0" fontId="1" fillId="4" borderId="8" xfId="0" applyFont="1" applyFill="1" applyBorder="1" applyAlignment="1" applyProtection="1">
      <alignment horizontal="center" vertical="center"/>
    </xf>
    <xf numFmtId="164" fontId="1" fillId="5" borderId="8" xfId="0" applyNumberFormat="1" applyFont="1" applyFill="1" applyBorder="1" applyAlignment="1" applyProtection="1">
      <alignment horizontal="right" vertical="center"/>
    </xf>
    <xf numFmtId="164" fontId="1" fillId="6" borderId="8" xfId="0" applyNumberFormat="1" applyFont="1" applyFill="1" applyBorder="1" applyAlignment="1" applyProtection="1">
      <alignment horizontal="right" vertical="center"/>
    </xf>
    <xf numFmtId="164" fontId="1" fillId="5" borderId="5" xfId="0" applyNumberFormat="1" applyFont="1" applyFill="1" applyBorder="1" applyAlignment="1" applyProtection="1">
      <alignment horizontal="right" vertical="center"/>
    </xf>
    <xf numFmtId="164" fontId="1" fillId="6" borderId="5" xfId="0" applyNumberFormat="1" applyFont="1" applyFill="1" applyBorder="1" applyAlignment="1" applyProtection="1">
      <alignment horizontal="right" vertical="center"/>
    </xf>
    <xf numFmtId="0" fontId="0" fillId="0" borderId="4" xfId="0" applyBorder="1"/>
    <xf numFmtId="0" fontId="1" fillId="0" borderId="4" xfId="0" applyFont="1" applyBorder="1"/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4" applyFont="1" applyFill="1" applyBorder="1" applyAlignment="1" applyProtection="1">
      <alignment vertical="center" wrapText="1"/>
    </xf>
    <xf numFmtId="0" fontId="1" fillId="0" borderId="4" xfId="4" applyFont="1" applyFill="1" applyBorder="1" applyAlignment="1" applyProtection="1">
      <alignment horizontal="center" vertical="center"/>
    </xf>
    <xf numFmtId="3" fontId="1" fillId="5" borderId="4" xfId="0" applyNumberFormat="1" applyFont="1" applyFill="1" applyBorder="1" applyAlignment="1" applyProtection="1">
      <alignment horizontal="right" vertical="center" wrapText="1"/>
    </xf>
    <xf numFmtId="0" fontId="1" fillId="0" borderId="4" xfId="0" applyFont="1" applyFill="1" applyBorder="1" applyAlignment="1">
      <alignment horizontal="right" vertical="center"/>
    </xf>
    <xf numFmtId="0" fontId="1" fillId="0" borderId="4" xfId="4" applyFont="1" applyBorder="1" applyAlignment="1" applyProtection="1">
      <alignment vertical="center" wrapText="1"/>
    </xf>
    <xf numFmtId="0" fontId="1" fillId="0" borderId="1" xfId="4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3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164" fontId="1" fillId="0" borderId="4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</xf>
    <xf numFmtId="164" fontId="2" fillId="0" borderId="2" xfId="0" applyNumberFormat="1" applyFont="1" applyBorder="1" applyAlignment="1" applyProtection="1">
      <alignment horizontal="right" vertical="center"/>
    </xf>
    <xf numFmtId="164" fontId="2" fillId="0" borderId="3" xfId="0" applyNumberFormat="1" applyFont="1" applyBorder="1" applyAlignment="1" applyProtection="1">
      <alignment horizontal="right" vertical="center"/>
    </xf>
    <xf numFmtId="164" fontId="2" fillId="6" borderId="1" xfId="0" applyNumberFormat="1" applyFont="1" applyFill="1" applyBorder="1" applyAlignment="1" applyProtection="1">
      <alignment horizontal="right" vertical="center"/>
    </xf>
    <xf numFmtId="164" fontId="2" fillId="6" borderId="2" xfId="0" applyNumberFormat="1" applyFont="1" applyFill="1" applyBorder="1" applyAlignment="1" applyProtection="1">
      <alignment horizontal="right" vertical="center"/>
    </xf>
    <xf numFmtId="164" fontId="2" fillId="6" borderId="3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center" vertical="center"/>
    </xf>
    <xf numFmtId="164" fontId="2" fillId="6" borderId="5" xfId="0" applyNumberFormat="1" applyFont="1" applyFill="1" applyBorder="1" applyAlignment="1" applyProtection="1">
      <alignment horizontal="center" vertical="center" wrapText="1"/>
    </xf>
    <xf numFmtId="164" fontId="2" fillId="6" borderId="6" xfId="0" applyNumberFormat="1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1" xfId="4" applyFont="1" applyFill="1" applyBorder="1" applyAlignment="1" applyProtection="1">
      <alignment vertical="center"/>
    </xf>
    <xf numFmtId="0" fontId="1" fillId="0" borderId="2" xfId="4" applyFont="1" applyFill="1" applyBorder="1" applyAlignment="1" applyProtection="1">
      <alignment vertical="center"/>
    </xf>
    <xf numFmtId="0" fontId="1" fillId="0" borderId="3" xfId="4" applyFont="1" applyFill="1" applyBorder="1" applyAlignment="1" applyProtection="1">
      <alignment vertical="center"/>
    </xf>
    <xf numFmtId="0" fontId="1" fillId="0" borderId="1" xfId="4" applyFont="1" applyBorder="1" applyAlignment="1" applyProtection="1">
      <alignment horizontal="left" vertical="center"/>
    </xf>
    <xf numFmtId="0" fontId="1" fillId="0" borderId="2" xfId="4" applyFont="1" applyBorder="1" applyAlignment="1" applyProtection="1">
      <alignment horizontal="left" vertical="center"/>
    </xf>
    <xf numFmtId="0" fontId="1" fillId="0" borderId="3" xfId="4" applyFont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4" xfId="4" applyFont="1" applyFill="1" applyBorder="1" applyAlignment="1" applyProtection="1">
      <alignment horizontal="left" vertical="center"/>
      <protection locked="0"/>
    </xf>
    <xf numFmtId="0" fontId="1" fillId="0" borderId="4" xfId="4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right" vertical="center"/>
    </xf>
    <xf numFmtId="1" fontId="2" fillId="0" borderId="3" xfId="0" applyNumberFormat="1" applyFont="1" applyFill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164" fontId="2" fillId="6" borderId="6" xfId="0" applyNumberFormat="1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</xf>
    <xf numFmtId="164" fontId="2" fillId="5" borderId="5" xfId="0" applyNumberFormat="1" applyFont="1" applyFill="1" applyBorder="1" applyAlignment="1" applyProtection="1">
      <alignment horizontal="center" vertical="center" wrapText="1"/>
    </xf>
    <xf numFmtId="164" fontId="2" fillId="5" borderId="6" xfId="0" applyNumberFormat="1" applyFont="1" applyFill="1" applyBorder="1" applyAlignment="1" applyProtection="1">
      <alignment horizontal="center" vertical="center"/>
    </xf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right" vertical="center"/>
    </xf>
    <xf numFmtId="0" fontId="1" fillId="6" borderId="1" xfId="0" applyFont="1" applyFill="1" applyBorder="1" applyAlignment="1" applyProtection="1">
      <alignment horizontal="left" vertical="center"/>
    </xf>
    <xf numFmtId="0" fontId="1" fillId="6" borderId="2" xfId="0" applyFont="1" applyFill="1" applyBorder="1" applyAlignment="1" applyProtection="1">
      <alignment horizontal="left" vertical="center"/>
    </xf>
    <xf numFmtId="164" fontId="1" fillId="6" borderId="4" xfId="0" applyNumberFormat="1" applyFont="1" applyFill="1" applyBorder="1" applyAlignment="1" applyProtection="1">
      <alignment vertical="center"/>
    </xf>
    <xf numFmtId="0" fontId="1" fillId="6" borderId="4" xfId="0" applyFont="1" applyFill="1" applyBorder="1" applyAlignment="1" applyProtection="1">
      <alignment vertical="center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1" fillId="5" borderId="2" xfId="0" applyFont="1" applyFill="1" applyBorder="1" applyAlignment="1" applyProtection="1">
      <alignment horizontal="left" vertical="center"/>
      <protection locked="0"/>
    </xf>
    <xf numFmtId="0" fontId="1" fillId="5" borderId="3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5">
    <cellStyle name="Navadno" xfId="0" builtinId="0"/>
    <cellStyle name="Navadno 2" xfId="4" xr:uid="{00000000-0005-0000-0000-000001000000}"/>
    <cellStyle name="Normal 2" xfId="1" xr:uid="{00000000-0005-0000-0000-000002000000}"/>
    <cellStyle name="Normal 3" xfId="2" xr:uid="{00000000-0005-0000-0000-000003000000}"/>
    <cellStyle name="Normal 3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J230"/>
  <sheetViews>
    <sheetView tabSelected="1" zoomScale="115" zoomScaleNormal="115" workbookViewId="0">
      <pane ySplit="7" topLeftCell="A8" activePane="bottomLeft" state="frozen"/>
      <selection pane="bottomLeft" activeCell="A156" sqref="A156:XFD156"/>
    </sheetView>
  </sheetViews>
  <sheetFormatPr defaultRowHeight="12.75" x14ac:dyDescent="0.2"/>
  <cols>
    <col min="1" max="1" width="7.7109375" style="8" customWidth="1"/>
    <col min="2" max="2" width="47.140625" style="8" customWidth="1"/>
    <col min="3" max="3" width="8.28515625" style="1" customWidth="1"/>
    <col min="4" max="4" width="9.140625" style="6"/>
    <col min="5" max="5" width="9.7109375" style="9" customWidth="1"/>
    <col min="6" max="6" width="15.140625" style="7" customWidth="1"/>
    <col min="7" max="7" width="13.5703125" style="7" customWidth="1"/>
    <col min="8" max="8" width="12.28515625" style="7" customWidth="1"/>
    <col min="9" max="9" width="13.28515625" style="7" customWidth="1"/>
    <col min="10" max="11" width="12.140625" style="8" bestFit="1" customWidth="1"/>
    <col min="12" max="16384" width="9.140625" style="8"/>
  </cols>
  <sheetData>
    <row r="1" spans="1:9" ht="20.100000000000001" customHeight="1" x14ac:dyDescent="0.2">
      <c r="A1" s="13" t="s">
        <v>0</v>
      </c>
      <c r="B1" s="14"/>
      <c r="C1" s="14"/>
      <c r="D1" s="2"/>
      <c r="E1" s="3"/>
      <c r="G1" s="4"/>
      <c r="H1" s="4"/>
      <c r="I1" s="4"/>
    </row>
    <row r="2" spans="1:9" ht="20.100000000000001" customHeight="1" x14ac:dyDescent="0.2">
      <c r="A2" s="8" t="s">
        <v>276</v>
      </c>
      <c r="B2" s="1"/>
      <c r="D2" s="2"/>
      <c r="E2" s="3"/>
      <c r="G2" s="4"/>
      <c r="H2" s="4"/>
      <c r="I2" s="4"/>
    </row>
    <row r="3" spans="1:9" ht="20.100000000000001" customHeight="1" x14ac:dyDescent="0.2">
      <c r="B3" s="1"/>
      <c r="D3" s="2"/>
      <c r="E3" s="3"/>
      <c r="G3" s="4"/>
      <c r="H3" s="4"/>
      <c r="I3" s="4"/>
    </row>
    <row r="4" spans="1:9" ht="20.100000000000001" customHeight="1" x14ac:dyDescent="0.2">
      <c r="A4" s="148" t="s">
        <v>227</v>
      </c>
      <c r="B4" s="149"/>
      <c r="C4" s="149"/>
      <c r="D4" s="149"/>
      <c r="E4" s="149"/>
      <c r="F4" s="149"/>
      <c r="G4" s="149"/>
      <c r="H4" s="149"/>
      <c r="I4" s="150"/>
    </row>
    <row r="5" spans="1:9" s="13" customFormat="1" ht="20.100000000000001" customHeight="1" x14ac:dyDescent="0.2">
      <c r="A5" s="161" t="s">
        <v>224</v>
      </c>
      <c r="B5" s="159" t="s">
        <v>1</v>
      </c>
      <c r="C5" s="159" t="s">
        <v>2</v>
      </c>
      <c r="D5" s="157" t="s">
        <v>221</v>
      </c>
      <c r="E5" s="158"/>
      <c r="F5" s="162" t="s">
        <v>226</v>
      </c>
      <c r="G5" s="162" t="s">
        <v>232</v>
      </c>
      <c r="H5" s="162" t="s">
        <v>229</v>
      </c>
      <c r="I5" s="164" t="s">
        <v>230</v>
      </c>
    </row>
    <row r="6" spans="1:9" s="13" customFormat="1" ht="20.100000000000001" customHeight="1" x14ac:dyDescent="0.2">
      <c r="A6" s="160"/>
      <c r="B6" s="160"/>
      <c r="C6" s="160"/>
      <c r="D6" s="10" t="s">
        <v>222</v>
      </c>
      <c r="E6" s="21" t="s">
        <v>223</v>
      </c>
      <c r="F6" s="163"/>
      <c r="G6" s="163"/>
      <c r="H6" s="163"/>
      <c r="I6" s="165"/>
    </row>
    <row r="7" spans="1:9" s="35" customFormat="1" ht="20.100000000000001" customHeight="1" x14ac:dyDescent="0.2">
      <c r="A7" s="30">
        <v>1</v>
      </c>
      <c r="B7" s="31">
        <v>2</v>
      </c>
      <c r="C7" s="31">
        <v>3</v>
      </c>
      <c r="D7" s="32">
        <v>4</v>
      </c>
      <c r="E7" s="33">
        <v>5</v>
      </c>
      <c r="F7" s="33">
        <v>6</v>
      </c>
      <c r="G7" s="34" t="s">
        <v>3</v>
      </c>
      <c r="H7" s="34" t="s">
        <v>4</v>
      </c>
      <c r="I7" s="34" t="s">
        <v>5</v>
      </c>
    </row>
    <row r="8" spans="1:9" s="35" customFormat="1" ht="20.100000000000001" customHeight="1" x14ac:dyDescent="0.2">
      <c r="A8" s="132" t="s">
        <v>6</v>
      </c>
      <c r="B8" s="133"/>
      <c r="C8" s="133"/>
      <c r="D8" s="133"/>
      <c r="E8" s="133"/>
      <c r="F8" s="133"/>
      <c r="G8" s="133"/>
      <c r="H8" s="133"/>
      <c r="I8" s="134"/>
    </row>
    <row r="9" spans="1:9" ht="20.100000000000001" customHeight="1" x14ac:dyDescent="0.2">
      <c r="A9" s="83">
        <v>1</v>
      </c>
      <c r="B9" s="84" t="s">
        <v>7</v>
      </c>
      <c r="C9" s="12" t="s">
        <v>8</v>
      </c>
      <c r="D9" s="36">
        <v>1</v>
      </c>
      <c r="E9" s="28"/>
      <c r="F9" s="50"/>
      <c r="G9" s="5">
        <f t="shared" ref="G9:G39" si="0">F9*22%</f>
        <v>0</v>
      </c>
      <c r="H9" s="19">
        <f t="shared" ref="H9:H39" si="1">F9+G9</f>
        <v>0</v>
      </c>
      <c r="I9" s="63">
        <f t="shared" ref="I9:I39" si="2">H9*(D9+E9)</f>
        <v>0</v>
      </c>
    </row>
    <row r="10" spans="1:9" ht="20.100000000000001" customHeight="1" x14ac:dyDescent="0.2">
      <c r="A10" s="85">
        <f>A9+1</f>
        <v>2</v>
      </c>
      <c r="B10" s="84" t="s">
        <v>9</v>
      </c>
      <c r="C10" s="12" t="s">
        <v>8</v>
      </c>
      <c r="D10" s="36"/>
      <c r="E10" s="36">
        <v>1</v>
      </c>
      <c r="F10" s="50"/>
      <c r="G10" s="5">
        <f t="shared" si="0"/>
        <v>0</v>
      </c>
      <c r="H10" s="19">
        <f t="shared" si="1"/>
        <v>0</v>
      </c>
      <c r="I10" s="63">
        <f t="shared" si="2"/>
        <v>0</v>
      </c>
    </row>
    <row r="11" spans="1:9" ht="20.100000000000001" customHeight="1" x14ac:dyDescent="0.2">
      <c r="A11" s="85">
        <f t="shared" ref="A11:A65" si="3">A10+1</f>
        <v>3</v>
      </c>
      <c r="B11" s="84" t="s">
        <v>10</v>
      </c>
      <c r="C11" s="12" t="s">
        <v>8</v>
      </c>
      <c r="D11" s="36">
        <v>300</v>
      </c>
      <c r="E11" s="28"/>
      <c r="F11" s="50"/>
      <c r="G11" s="5">
        <f t="shared" si="0"/>
        <v>0</v>
      </c>
      <c r="H11" s="19">
        <f t="shared" si="1"/>
        <v>0</v>
      </c>
      <c r="I11" s="63">
        <f t="shared" si="2"/>
        <v>0</v>
      </c>
    </row>
    <row r="12" spans="1:9" ht="20.100000000000001" customHeight="1" x14ac:dyDescent="0.2">
      <c r="A12" s="85">
        <f t="shared" si="3"/>
        <v>4</v>
      </c>
      <c r="B12" s="84" t="s">
        <v>11</v>
      </c>
      <c r="C12" s="12" t="s">
        <v>8</v>
      </c>
      <c r="D12" s="36">
        <v>200</v>
      </c>
      <c r="E12" s="28"/>
      <c r="F12" s="50"/>
      <c r="G12" s="5">
        <f t="shared" si="0"/>
        <v>0</v>
      </c>
      <c r="H12" s="19">
        <f t="shared" si="1"/>
        <v>0</v>
      </c>
      <c r="I12" s="63">
        <f t="shared" si="2"/>
        <v>0</v>
      </c>
    </row>
    <row r="13" spans="1:9" ht="20.100000000000001" customHeight="1" x14ac:dyDescent="0.2">
      <c r="A13" s="85">
        <f t="shared" si="3"/>
        <v>5</v>
      </c>
      <c r="B13" s="84" t="s">
        <v>12</v>
      </c>
      <c r="C13" s="12" t="s">
        <v>8</v>
      </c>
      <c r="D13" s="36">
        <v>50</v>
      </c>
      <c r="E13" s="28"/>
      <c r="F13" s="50"/>
      <c r="G13" s="5">
        <f t="shared" si="0"/>
        <v>0</v>
      </c>
      <c r="H13" s="19">
        <f t="shared" si="1"/>
        <v>0</v>
      </c>
      <c r="I13" s="63">
        <f t="shared" si="2"/>
        <v>0</v>
      </c>
    </row>
    <row r="14" spans="1:9" ht="20.100000000000001" customHeight="1" x14ac:dyDescent="0.2">
      <c r="A14" s="85">
        <f t="shared" si="3"/>
        <v>6</v>
      </c>
      <c r="B14" s="86" t="s">
        <v>13</v>
      </c>
      <c r="C14" s="12" t="s">
        <v>8</v>
      </c>
      <c r="D14" s="36">
        <v>1</v>
      </c>
      <c r="E14" s="28"/>
      <c r="F14" s="50"/>
      <c r="G14" s="5">
        <f t="shared" si="0"/>
        <v>0</v>
      </c>
      <c r="H14" s="19">
        <f t="shared" si="1"/>
        <v>0</v>
      </c>
      <c r="I14" s="63">
        <f t="shared" si="2"/>
        <v>0</v>
      </c>
    </row>
    <row r="15" spans="1:9" ht="20.100000000000001" customHeight="1" x14ac:dyDescent="0.2">
      <c r="A15" s="85">
        <f t="shared" si="3"/>
        <v>7</v>
      </c>
      <c r="B15" s="84" t="s">
        <v>14</v>
      </c>
      <c r="C15" s="12" t="s">
        <v>15</v>
      </c>
      <c r="D15" s="36">
        <v>1</v>
      </c>
      <c r="E15" s="28"/>
      <c r="F15" s="50"/>
      <c r="G15" s="5">
        <f t="shared" si="0"/>
        <v>0</v>
      </c>
      <c r="H15" s="19">
        <f t="shared" si="1"/>
        <v>0</v>
      </c>
      <c r="I15" s="63">
        <f t="shared" si="2"/>
        <v>0</v>
      </c>
    </row>
    <row r="16" spans="1:9" ht="20.100000000000001" customHeight="1" x14ac:dyDescent="0.2">
      <c r="A16" s="85">
        <f t="shared" si="3"/>
        <v>8</v>
      </c>
      <c r="B16" s="84" t="s">
        <v>16</v>
      </c>
      <c r="C16" s="12" t="s">
        <v>8</v>
      </c>
      <c r="D16" s="36">
        <v>10</v>
      </c>
      <c r="E16" s="28"/>
      <c r="F16" s="50"/>
      <c r="G16" s="5">
        <f t="shared" si="0"/>
        <v>0</v>
      </c>
      <c r="H16" s="19">
        <f t="shared" si="1"/>
        <v>0</v>
      </c>
      <c r="I16" s="63">
        <f t="shared" si="2"/>
        <v>0</v>
      </c>
    </row>
    <row r="17" spans="1:9" ht="20.100000000000001" customHeight="1" x14ac:dyDescent="0.2">
      <c r="A17" s="85">
        <f t="shared" si="3"/>
        <v>9</v>
      </c>
      <c r="B17" s="84" t="s">
        <v>17</v>
      </c>
      <c r="C17" s="12" t="s">
        <v>8</v>
      </c>
      <c r="D17" s="36">
        <v>10</v>
      </c>
      <c r="E17" s="28"/>
      <c r="F17" s="50"/>
      <c r="G17" s="5">
        <f t="shared" si="0"/>
        <v>0</v>
      </c>
      <c r="H17" s="19">
        <f t="shared" si="1"/>
        <v>0</v>
      </c>
      <c r="I17" s="63">
        <f t="shared" si="2"/>
        <v>0</v>
      </c>
    </row>
    <row r="18" spans="1:9" ht="20.100000000000001" customHeight="1" x14ac:dyDescent="0.2">
      <c r="A18" s="85">
        <f t="shared" si="3"/>
        <v>10</v>
      </c>
      <c r="B18" s="84" t="s">
        <v>18</v>
      </c>
      <c r="C18" s="12" t="s">
        <v>8</v>
      </c>
      <c r="D18" s="36">
        <v>300</v>
      </c>
      <c r="E18" s="28"/>
      <c r="F18" s="50"/>
      <c r="G18" s="5">
        <f t="shared" si="0"/>
        <v>0</v>
      </c>
      <c r="H18" s="19">
        <f t="shared" si="1"/>
        <v>0</v>
      </c>
      <c r="I18" s="63">
        <f t="shared" si="2"/>
        <v>0</v>
      </c>
    </row>
    <row r="19" spans="1:9" ht="20.100000000000001" customHeight="1" x14ac:dyDescent="0.2">
      <c r="A19" s="85">
        <f t="shared" si="3"/>
        <v>11</v>
      </c>
      <c r="B19" s="84" t="s">
        <v>259</v>
      </c>
      <c r="C19" s="12" t="s">
        <v>8</v>
      </c>
      <c r="D19" s="36">
        <v>100</v>
      </c>
      <c r="E19" s="28"/>
      <c r="F19" s="50"/>
      <c r="G19" s="5">
        <f t="shared" si="0"/>
        <v>0</v>
      </c>
      <c r="H19" s="19">
        <f t="shared" si="1"/>
        <v>0</v>
      </c>
      <c r="I19" s="63">
        <f t="shared" si="2"/>
        <v>0</v>
      </c>
    </row>
    <row r="20" spans="1:9" ht="20.100000000000001" customHeight="1" x14ac:dyDescent="0.2">
      <c r="A20" s="85">
        <f t="shared" si="3"/>
        <v>12</v>
      </c>
      <c r="B20" s="84" t="s">
        <v>19</v>
      </c>
      <c r="C20" s="12" t="s">
        <v>8</v>
      </c>
      <c r="D20" s="36">
        <v>50</v>
      </c>
      <c r="E20" s="28"/>
      <c r="F20" s="50"/>
      <c r="G20" s="5">
        <f t="shared" si="0"/>
        <v>0</v>
      </c>
      <c r="H20" s="19">
        <f t="shared" si="1"/>
        <v>0</v>
      </c>
      <c r="I20" s="63">
        <f t="shared" si="2"/>
        <v>0</v>
      </c>
    </row>
    <row r="21" spans="1:9" ht="20.100000000000001" customHeight="1" x14ac:dyDescent="0.2">
      <c r="A21" s="85">
        <f t="shared" si="3"/>
        <v>13</v>
      </c>
      <c r="B21" s="84" t="s">
        <v>260</v>
      </c>
      <c r="C21" s="12" t="s">
        <v>8</v>
      </c>
      <c r="D21" s="36">
        <v>1</v>
      </c>
      <c r="E21" s="28"/>
      <c r="F21" s="50"/>
      <c r="G21" s="5">
        <f t="shared" si="0"/>
        <v>0</v>
      </c>
      <c r="H21" s="19">
        <f t="shared" si="1"/>
        <v>0</v>
      </c>
      <c r="I21" s="63">
        <f t="shared" si="2"/>
        <v>0</v>
      </c>
    </row>
    <row r="22" spans="1:9" ht="20.100000000000001" customHeight="1" x14ac:dyDescent="0.2">
      <c r="A22" s="85">
        <f t="shared" si="3"/>
        <v>14</v>
      </c>
      <c r="B22" s="84" t="s">
        <v>261</v>
      </c>
      <c r="C22" s="12" t="s">
        <v>8</v>
      </c>
      <c r="D22" s="36">
        <v>50</v>
      </c>
      <c r="E22" s="28"/>
      <c r="F22" s="50"/>
      <c r="G22" s="5">
        <f t="shared" si="0"/>
        <v>0</v>
      </c>
      <c r="H22" s="19">
        <f t="shared" si="1"/>
        <v>0</v>
      </c>
      <c r="I22" s="63">
        <f t="shared" si="2"/>
        <v>0</v>
      </c>
    </row>
    <row r="23" spans="1:9" ht="20.100000000000001" customHeight="1" x14ac:dyDescent="0.2">
      <c r="A23" s="85">
        <f t="shared" si="3"/>
        <v>15</v>
      </c>
      <c r="B23" s="84" t="s">
        <v>20</v>
      </c>
      <c r="C23" s="12" t="s">
        <v>8</v>
      </c>
      <c r="D23" s="36">
        <v>50</v>
      </c>
      <c r="E23" s="28"/>
      <c r="F23" s="50"/>
      <c r="G23" s="5">
        <f t="shared" si="0"/>
        <v>0</v>
      </c>
      <c r="H23" s="19">
        <f t="shared" si="1"/>
        <v>0</v>
      </c>
      <c r="I23" s="63">
        <f t="shared" si="2"/>
        <v>0</v>
      </c>
    </row>
    <row r="24" spans="1:9" ht="20.100000000000001" customHeight="1" x14ac:dyDescent="0.2">
      <c r="A24" s="85">
        <f t="shared" si="3"/>
        <v>16</v>
      </c>
      <c r="B24" s="84" t="s">
        <v>21</v>
      </c>
      <c r="C24" s="12" t="s">
        <v>8</v>
      </c>
      <c r="D24" s="36">
        <v>50</v>
      </c>
      <c r="E24" s="28"/>
      <c r="F24" s="50"/>
      <c r="G24" s="5">
        <f t="shared" si="0"/>
        <v>0</v>
      </c>
      <c r="H24" s="19">
        <f t="shared" si="1"/>
        <v>0</v>
      </c>
      <c r="I24" s="63">
        <f t="shared" si="2"/>
        <v>0</v>
      </c>
    </row>
    <row r="25" spans="1:9" ht="20.100000000000001" customHeight="1" x14ac:dyDescent="0.2">
      <c r="A25" s="85">
        <f t="shared" si="3"/>
        <v>17</v>
      </c>
      <c r="B25" s="84" t="s">
        <v>22</v>
      </c>
      <c r="C25" s="12" t="s">
        <v>8</v>
      </c>
      <c r="D25" s="36">
        <v>130</v>
      </c>
      <c r="E25" s="28"/>
      <c r="F25" s="50"/>
      <c r="G25" s="5">
        <f t="shared" si="0"/>
        <v>0</v>
      </c>
      <c r="H25" s="19">
        <f t="shared" si="1"/>
        <v>0</v>
      </c>
      <c r="I25" s="63">
        <f t="shared" si="2"/>
        <v>0</v>
      </c>
    </row>
    <row r="26" spans="1:9" ht="20.100000000000001" customHeight="1" x14ac:dyDescent="0.2">
      <c r="A26" s="85">
        <f t="shared" si="3"/>
        <v>18</v>
      </c>
      <c r="B26" s="84" t="s">
        <v>23</v>
      </c>
      <c r="C26" s="12" t="s">
        <v>8</v>
      </c>
      <c r="D26" s="36">
        <v>1</v>
      </c>
      <c r="E26" s="28"/>
      <c r="F26" s="50"/>
      <c r="G26" s="5">
        <f t="shared" si="0"/>
        <v>0</v>
      </c>
      <c r="H26" s="19">
        <f t="shared" si="1"/>
        <v>0</v>
      </c>
      <c r="I26" s="63">
        <f t="shared" si="2"/>
        <v>0</v>
      </c>
    </row>
    <row r="27" spans="1:9" ht="20.100000000000001" customHeight="1" x14ac:dyDescent="0.2">
      <c r="A27" s="85">
        <f t="shared" si="3"/>
        <v>19</v>
      </c>
      <c r="B27" s="84" t="s">
        <v>262</v>
      </c>
      <c r="C27" s="12" t="s">
        <v>8</v>
      </c>
      <c r="D27" s="36">
        <v>1</v>
      </c>
      <c r="E27" s="28"/>
      <c r="F27" s="50"/>
      <c r="G27" s="5">
        <f t="shared" si="0"/>
        <v>0</v>
      </c>
      <c r="H27" s="19">
        <f t="shared" si="1"/>
        <v>0</v>
      </c>
      <c r="I27" s="63">
        <f t="shared" si="2"/>
        <v>0</v>
      </c>
    </row>
    <row r="28" spans="1:9" ht="20.100000000000001" customHeight="1" x14ac:dyDescent="0.2">
      <c r="A28" s="85">
        <f t="shared" si="3"/>
        <v>20</v>
      </c>
      <c r="B28" s="84" t="s">
        <v>263</v>
      </c>
      <c r="C28" s="12" t="s">
        <v>8</v>
      </c>
      <c r="D28" s="52">
        <v>200</v>
      </c>
      <c r="E28" s="37"/>
      <c r="F28" s="50"/>
      <c r="G28" s="5">
        <f t="shared" si="0"/>
        <v>0</v>
      </c>
      <c r="H28" s="19">
        <f t="shared" si="1"/>
        <v>0</v>
      </c>
      <c r="I28" s="63">
        <f t="shared" si="2"/>
        <v>0</v>
      </c>
    </row>
    <row r="29" spans="1:9" ht="20.100000000000001" customHeight="1" x14ac:dyDescent="0.2">
      <c r="A29" s="85">
        <v>21</v>
      </c>
      <c r="B29" s="87" t="s">
        <v>257</v>
      </c>
      <c r="C29" s="12" t="s">
        <v>8</v>
      </c>
      <c r="D29" s="36">
        <v>1</v>
      </c>
      <c r="E29" s="28"/>
      <c r="F29" s="50"/>
      <c r="G29" s="5">
        <f t="shared" si="0"/>
        <v>0</v>
      </c>
      <c r="H29" s="19">
        <f t="shared" si="1"/>
        <v>0</v>
      </c>
      <c r="I29" s="63">
        <f t="shared" si="2"/>
        <v>0</v>
      </c>
    </row>
    <row r="30" spans="1:9" ht="20.100000000000001" customHeight="1" x14ac:dyDescent="0.2">
      <c r="A30" s="85">
        <f t="shared" si="3"/>
        <v>22</v>
      </c>
      <c r="B30" s="84" t="s">
        <v>26</v>
      </c>
      <c r="C30" s="12" t="s">
        <v>8</v>
      </c>
      <c r="D30" s="36">
        <v>350</v>
      </c>
      <c r="E30" s="28"/>
      <c r="F30" s="50"/>
      <c r="G30" s="5">
        <f t="shared" si="0"/>
        <v>0</v>
      </c>
      <c r="H30" s="19">
        <f t="shared" si="1"/>
        <v>0</v>
      </c>
      <c r="I30" s="63">
        <f t="shared" si="2"/>
        <v>0</v>
      </c>
    </row>
    <row r="31" spans="1:9" ht="20.100000000000001" customHeight="1" x14ac:dyDescent="0.2">
      <c r="A31" s="85">
        <f t="shared" si="3"/>
        <v>23</v>
      </c>
      <c r="B31" s="86" t="s">
        <v>27</v>
      </c>
      <c r="C31" s="12" t="s">
        <v>8</v>
      </c>
      <c r="D31" s="36">
        <v>1</v>
      </c>
      <c r="E31" s="28"/>
      <c r="F31" s="50"/>
      <c r="G31" s="5">
        <f t="shared" si="0"/>
        <v>0</v>
      </c>
      <c r="H31" s="19">
        <f t="shared" si="1"/>
        <v>0</v>
      </c>
      <c r="I31" s="63">
        <f t="shared" si="2"/>
        <v>0</v>
      </c>
    </row>
    <row r="32" spans="1:9" ht="20.100000000000001" customHeight="1" x14ac:dyDescent="0.2">
      <c r="A32" s="85">
        <f t="shared" si="3"/>
        <v>24</v>
      </c>
      <c r="B32" s="86" t="s">
        <v>264</v>
      </c>
      <c r="C32" s="12" t="s">
        <v>15</v>
      </c>
      <c r="D32" s="36">
        <v>1</v>
      </c>
      <c r="E32" s="28"/>
      <c r="F32" s="50"/>
      <c r="G32" s="5">
        <f t="shared" si="0"/>
        <v>0</v>
      </c>
      <c r="H32" s="19">
        <f t="shared" si="1"/>
        <v>0</v>
      </c>
      <c r="I32" s="63">
        <f t="shared" si="2"/>
        <v>0</v>
      </c>
    </row>
    <row r="33" spans="1:10" ht="20.100000000000001" customHeight="1" x14ac:dyDescent="0.2">
      <c r="A33" s="85">
        <f t="shared" si="3"/>
        <v>25</v>
      </c>
      <c r="B33" s="84" t="s">
        <v>28</v>
      </c>
      <c r="C33" s="12" t="s">
        <v>15</v>
      </c>
      <c r="D33" s="36">
        <v>1500</v>
      </c>
      <c r="E33" s="28"/>
      <c r="F33" s="50"/>
      <c r="G33" s="5">
        <f t="shared" si="0"/>
        <v>0</v>
      </c>
      <c r="H33" s="19">
        <f t="shared" si="1"/>
        <v>0</v>
      </c>
      <c r="I33" s="63">
        <f t="shared" si="2"/>
        <v>0</v>
      </c>
    </row>
    <row r="34" spans="1:10" ht="20.100000000000001" customHeight="1" x14ac:dyDescent="0.2">
      <c r="A34" s="85">
        <f t="shared" si="3"/>
        <v>26</v>
      </c>
      <c r="B34" s="84" t="s">
        <v>29</v>
      </c>
      <c r="C34" s="12" t="s">
        <v>15</v>
      </c>
      <c r="D34" s="36">
        <v>200</v>
      </c>
      <c r="E34" s="28"/>
      <c r="F34" s="50"/>
      <c r="G34" s="5">
        <f t="shared" si="0"/>
        <v>0</v>
      </c>
      <c r="H34" s="19">
        <f t="shared" si="1"/>
        <v>0</v>
      </c>
      <c r="I34" s="63">
        <f t="shared" si="2"/>
        <v>0</v>
      </c>
    </row>
    <row r="35" spans="1:10" ht="20.100000000000001" customHeight="1" x14ac:dyDescent="0.2">
      <c r="A35" s="85">
        <f t="shared" si="3"/>
        <v>27</v>
      </c>
      <c r="B35" s="84" t="s">
        <v>30</v>
      </c>
      <c r="C35" s="12" t="s">
        <v>8</v>
      </c>
      <c r="D35" s="36">
        <v>600</v>
      </c>
      <c r="E35" s="28"/>
      <c r="F35" s="50"/>
      <c r="G35" s="5">
        <f t="shared" si="0"/>
        <v>0</v>
      </c>
      <c r="H35" s="19">
        <f t="shared" si="1"/>
        <v>0</v>
      </c>
      <c r="I35" s="63">
        <f t="shared" si="2"/>
        <v>0</v>
      </c>
    </row>
    <row r="36" spans="1:10" ht="20.100000000000001" customHeight="1" x14ac:dyDescent="0.2">
      <c r="A36" s="85">
        <f t="shared" si="3"/>
        <v>28</v>
      </c>
      <c r="B36" s="84" t="s">
        <v>31</v>
      </c>
      <c r="C36" s="12" t="s">
        <v>8</v>
      </c>
      <c r="D36" s="36">
        <v>600</v>
      </c>
      <c r="E36" s="28"/>
      <c r="F36" s="50"/>
      <c r="G36" s="5">
        <f t="shared" si="0"/>
        <v>0</v>
      </c>
      <c r="H36" s="19">
        <f t="shared" si="1"/>
        <v>0</v>
      </c>
      <c r="I36" s="63">
        <f t="shared" si="2"/>
        <v>0</v>
      </c>
    </row>
    <row r="37" spans="1:10" ht="20.100000000000001" customHeight="1" x14ac:dyDescent="0.2">
      <c r="A37" s="85">
        <f t="shared" si="3"/>
        <v>29</v>
      </c>
      <c r="B37" s="84" t="s">
        <v>265</v>
      </c>
      <c r="C37" s="12" t="s">
        <v>8</v>
      </c>
      <c r="D37" s="36">
        <v>1</v>
      </c>
      <c r="E37" s="28"/>
      <c r="F37" s="50"/>
      <c r="G37" s="5">
        <f t="shared" si="0"/>
        <v>0</v>
      </c>
      <c r="H37" s="19">
        <f t="shared" si="1"/>
        <v>0</v>
      </c>
      <c r="I37" s="63">
        <f t="shared" si="2"/>
        <v>0</v>
      </c>
    </row>
    <row r="38" spans="1:10" ht="20.100000000000001" customHeight="1" x14ac:dyDescent="0.2">
      <c r="A38" s="85">
        <f t="shared" si="3"/>
        <v>30</v>
      </c>
      <c r="B38" s="84" t="s">
        <v>32</v>
      </c>
      <c r="C38" s="12" t="s">
        <v>8</v>
      </c>
      <c r="D38" s="36">
        <v>1</v>
      </c>
      <c r="E38" s="28"/>
      <c r="F38" s="50"/>
      <c r="G38" s="5">
        <f t="shared" si="0"/>
        <v>0</v>
      </c>
      <c r="H38" s="19">
        <f t="shared" si="1"/>
        <v>0</v>
      </c>
      <c r="I38" s="63">
        <f t="shared" si="2"/>
        <v>0</v>
      </c>
    </row>
    <row r="39" spans="1:10" ht="20.100000000000001" customHeight="1" x14ac:dyDescent="0.2">
      <c r="A39" s="85">
        <f t="shared" si="3"/>
        <v>31</v>
      </c>
      <c r="B39" s="84" t="s">
        <v>33</v>
      </c>
      <c r="C39" s="12" t="s">
        <v>8</v>
      </c>
      <c r="D39" s="36">
        <v>1</v>
      </c>
      <c r="E39" s="28"/>
      <c r="F39" s="50"/>
      <c r="G39" s="5">
        <f t="shared" si="0"/>
        <v>0</v>
      </c>
      <c r="H39" s="19">
        <f t="shared" si="1"/>
        <v>0</v>
      </c>
      <c r="I39" s="63">
        <f t="shared" si="2"/>
        <v>0</v>
      </c>
    </row>
    <row r="40" spans="1:10" ht="20.100000000000001" customHeight="1" x14ac:dyDescent="0.2">
      <c r="A40" s="85">
        <f t="shared" si="3"/>
        <v>32</v>
      </c>
      <c r="B40" s="84" t="s">
        <v>34</v>
      </c>
      <c r="C40" s="12" t="s">
        <v>8</v>
      </c>
      <c r="D40" s="36">
        <v>1500</v>
      </c>
      <c r="E40" s="28"/>
      <c r="F40" s="50"/>
      <c r="G40" s="5">
        <f t="shared" ref="G40:G67" si="4">F40*22%</f>
        <v>0</v>
      </c>
      <c r="H40" s="19">
        <f t="shared" ref="H40:H67" si="5">F40+G40</f>
        <v>0</v>
      </c>
      <c r="I40" s="63">
        <f t="shared" ref="I40:I67" si="6">H40*(D40+E40)</f>
        <v>0</v>
      </c>
    </row>
    <row r="41" spans="1:10" ht="20.100000000000001" customHeight="1" x14ac:dyDescent="0.2">
      <c r="A41" s="85">
        <f t="shared" si="3"/>
        <v>33</v>
      </c>
      <c r="B41" s="84" t="s">
        <v>35</v>
      </c>
      <c r="C41" s="12" t="s">
        <v>8</v>
      </c>
      <c r="D41" s="36">
        <v>1500</v>
      </c>
      <c r="E41" s="28"/>
      <c r="F41" s="50"/>
      <c r="G41" s="5">
        <f t="shared" si="4"/>
        <v>0</v>
      </c>
      <c r="H41" s="19">
        <f t="shared" si="5"/>
        <v>0</v>
      </c>
      <c r="I41" s="63">
        <f t="shared" si="6"/>
        <v>0</v>
      </c>
    </row>
    <row r="42" spans="1:10" ht="20.100000000000001" customHeight="1" x14ac:dyDescent="0.2">
      <c r="A42" s="85">
        <f t="shared" si="3"/>
        <v>34</v>
      </c>
      <c r="B42" s="84" t="s">
        <v>266</v>
      </c>
      <c r="C42" s="12" t="s">
        <v>8</v>
      </c>
      <c r="D42" s="36">
        <v>1</v>
      </c>
      <c r="E42" s="28"/>
      <c r="F42" s="50"/>
      <c r="G42" s="5">
        <f t="shared" si="4"/>
        <v>0</v>
      </c>
      <c r="H42" s="19">
        <f t="shared" si="5"/>
        <v>0</v>
      </c>
      <c r="I42" s="63">
        <f t="shared" si="6"/>
        <v>0</v>
      </c>
    </row>
    <row r="43" spans="1:10" ht="20.100000000000001" customHeight="1" x14ac:dyDescent="0.2">
      <c r="A43" s="85">
        <f t="shared" si="3"/>
        <v>35</v>
      </c>
      <c r="B43" s="84" t="s">
        <v>36</v>
      </c>
      <c r="C43" s="12" t="s">
        <v>8</v>
      </c>
      <c r="D43" s="36">
        <v>100</v>
      </c>
      <c r="E43" s="28"/>
      <c r="F43" s="50"/>
      <c r="G43" s="5">
        <f t="shared" si="4"/>
        <v>0</v>
      </c>
      <c r="H43" s="19">
        <f t="shared" si="5"/>
        <v>0</v>
      </c>
      <c r="I43" s="63">
        <f t="shared" si="6"/>
        <v>0</v>
      </c>
    </row>
    <row r="44" spans="1:10" ht="20.100000000000001" customHeight="1" x14ac:dyDescent="0.2">
      <c r="A44" s="85">
        <f t="shared" si="3"/>
        <v>36</v>
      </c>
      <c r="B44" s="84" t="s">
        <v>37</v>
      </c>
      <c r="C44" s="12" t="s">
        <v>8</v>
      </c>
      <c r="D44" s="36">
        <v>100</v>
      </c>
      <c r="E44" s="28"/>
      <c r="F44" s="50"/>
      <c r="G44" s="5">
        <f t="shared" si="4"/>
        <v>0</v>
      </c>
      <c r="H44" s="19">
        <f t="shared" si="5"/>
        <v>0</v>
      </c>
      <c r="I44" s="63">
        <f t="shared" si="6"/>
        <v>0</v>
      </c>
    </row>
    <row r="45" spans="1:10" s="35" customFormat="1" ht="20.100000000000001" customHeight="1" x14ac:dyDescent="0.2">
      <c r="A45" s="85">
        <f t="shared" si="3"/>
        <v>37</v>
      </c>
      <c r="B45" s="84" t="s">
        <v>267</v>
      </c>
      <c r="C45" s="12" t="s">
        <v>8</v>
      </c>
      <c r="D45" s="36">
        <v>1</v>
      </c>
      <c r="E45" s="28"/>
      <c r="F45" s="50"/>
      <c r="G45" s="5">
        <f t="shared" si="4"/>
        <v>0</v>
      </c>
      <c r="H45" s="19">
        <f t="shared" si="5"/>
        <v>0</v>
      </c>
      <c r="I45" s="63">
        <f t="shared" si="6"/>
        <v>0</v>
      </c>
      <c r="J45" s="8"/>
    </row>
    <row r="46" spans="1:10" ht="20.100000000000001" customHeight="1" x14ac:dyDescent="0.2">
      <c r="A46" s="85">
        <f t="shared" si="3"/>
        <v>38</v>
      </c>
      <c r="B46" s="84" t="s">
        <v>268</v>
      </c>
      <c r="C46" s="12" t="s">
        <v>8</v>
      </c>
      <c r="D46" s="36">
        <v>1</v>
      </c>
      <c r="E46" s="28"/>
      <c r="F46" s="50"/>
      <c r="G46" s="5">
        <f t="shared" si="4"/>
        <v>0</v>
      </c>
      <c r="H46" s="19">
        <f t="shared" si="5"/>
        <v>0</v>
      </c>
      <c r="I46" s="63">
        <f t="shared" si="6"/>
        <v>0</v>
      </c>
    </row>
    <row r="47" spans="1:10" ht="20.100000000000001" customHeight="1" x14ac:dyDescent="0.2">
      <c r="A47" s="85">
        <f t="shared" si="3"/>
        <v>39</v>
      </c>
      <c r="B47" s="84" t="s">
        <v>269</v>
      </c>
      <c r="C47" s="12" t="s">
        <v>8</v>
      </c>
      <c r="D47" s="36">
        <v>1</v>
      </c>
      <c r="E47" s="28"/>
      <c r="F47" s="50"/>
      <c r="G47" s="5">
        <f t="shared" si="4"/>
        <v>0</v>
      </c>
      <c r="H47" s="19">
        <f t="shared" si="5"/>
        <v>0</v>
      </c>
      <c r="I47" s="63">
        <f t="shared" si="6"/>
        <v>0</v>
      </c>
    </row>
    <row r="48" spans="1:10" ht="20.100000000000001" customHeight="1" x14ac:dyDescent="0.2">
      <c r="A48" s="85">
        <f t="shared" si="3"/>
        <v>40</v>
      </c>
      <c r="B48" s="84" t="s">
        <v>38</v>
      </c>
      <c r="C48" s="12" t="s">
        <v>8</v>
      </c>
      <c r="D48" s="36">
        <v>1</v>
      </c>
      <c r="E48" s="28"/>
      <c r="F48" s="50"/>
      <c r="G48" s="5">
        <f t="shared" si="4"/>
        <v>0</v>
      </c>
      <c r="H48" s="19">
        <f t="shared" si="5"/>
        <v>0</v>
      </c>
      <c r="I48" s="63">
        <f t="shared" si="6"/>
        <v>0</v>
      </c>
    </row>
    <row r="49" spans="1:10" ht="20.100000000000001" customHeight="1" x14ac:dyDescent="0.2">
      <c r="A49" s="85">
        <f t="shared" si="3"/>
        <v>41</v>
      </c>
      <c r="B49" s="84" t="s">
        <v>39</v>
      </c>
      <c r="C49" s="12" t="s">
        <v>8</v>
      </c>
      <c r="D49" s="36">
        <v>1</v>
      </c>
      <c r="E49" s="28"/>
      <c r="F49" s="50"/>
      <c r="G49" s="5">
        <f t="shared" si="4"/>
        <v>0</v>
      </c>
      <c r="H49" s="19">
        <f t="shared" si="5"/>
        <v>0</v>
      </c>
      <c r="I49" s="63">
        <f t="shared" si="6"/>
        <v>0</v>
      </c>
    </row>
    <row r="50" spans="1:10" s="35" customFormat="1" ht="20.100000000000001" customHeight="1" x14ac:dyDescent="0.2">
      <c r="A50" s="85">
        <f t="shared" si="3"/>
        <v>42</v>
      </c>
      <c r="B50" s="84" t="s">
        <v>40</v>
      </c>
      <c r="C50" s="12" t="s">
        <v>8</v>
      </c>
      <c r="D50" s="36">
        <v>1</v>
      </c>
      <c r="E50" s="28"/>
      <c r="F50" s="50"/>
      <c r="G50" s="5">
        <f t="shared" si="4"/>
        <v>0</v>
      </c>
      <c r="H50" s="19">
        <f t="shared" si="5"/>
        <v>0</v>
      </c>
      <c r="I50" s="63">
        <f t="shared" si="6"/>
        <v>0</v>
      </c>
      <c r="J50" s="8"/>
    </row>
    <row r="51" spans="1:10" ht="20.100000000000001" customHeight="1" x14ac:dyDescent="0.2">
      <c r="A51" s="85">
        <f t="shared" si="3"/>
        <v>43</v>
      </c>
      <c r="B51" s="86" t="s">
        <v>41</v>
      </c>
      <c r="C51" s="12" t="s">
        <v>8</v>
      </c>
      <c r="D51" s="36">
        <v>1</v>
      </c>
      <c r="E51" s="28"/>
      <c r="F51" s="50"/>
      <c r="G51" s="5">
        <f t="shared" si="4"/>
        <v>0</v>
      </c>
      <c r="H51" s="19">
        <f t="shared" si="5"/>
        <v>0</v>
      </c>
      <c r="I51" s="63">
        <f t="shared" si="6"/>
        <v>0</v>
      </c>
    </row>
    <row r="52" spans="1:10" ht="20.100000000000001" customHeight="1" x14ac:dyDescent="0.2">
      <c r="A52" s="85">
        <f t="shared" si="3"/>
        <v>44</v>
      </c>
      <c r="B52" s="84" t="s">
        <v>307</v>
      </c>
      <c r="C52" s="12" t="s">
        <v>8</v>
      </c>
      <c r="D52" s="36">
        <v>200</v>
      </c>
      <c r="E52" s="28"/>
      <c r="F52" s="50"/>
      <c r="G52" s="5">
        <f t="shared" si="4"/>
        <v>0</v>
      </c>
      <c r="H52" s="19">
        <f t="shared" si="5"/>
        <v>0</v>
      </c>
      <c r="I52" s="63">
        <f t="shared" si="6"/>
        <v>0</v>
      </c>
    </row>
    <row r="53" spans="1:10" ht="20.100000000000001" customHeight="1" x14ac:dyDescent="0.2">
      <c r="A53" s="85">
        <f t="shared" si="3"/>
        <v>45</v>
      </c>
      <c r="B53" s="84" t="s">
        <v>270</v>
      </c>
      <c r="C53" s="12" t="s">
        <v>15</v>
      </c>
      <c r="D53" s="36">
        <v>1</v>
      </c>
      <c r="E53" s="28"/>
      <c r="F53" s="50"/>
      <c r="G53" s="5">
        <f t="shared" si="4"/>
        <v>0</v>
      </c>
      <c r="H53" s="19">
        <f t="shared" si="5"/>
        <v>0</v>
      </c>
      <c r="I53" s="63">
        <f t="shared" si="6"/>
        <v>0</v>
      </c>
    </row>
    <row r="54" spans="1:10" ht="20.100000000000001" customHeight="1" x14ac:dyDescent="0.2">
      <c r="A54" s="85">
        <f t="shared" si="3"/>
        <v>46</v>
      </c>
      <c r="B54" s="84" t="s">
        <v>44</v>
      </c>
      <c r="C54" s="12" t="s">
        <v>15</v>
      </c>
      <c r="D54" s="52">
        <v>20</v>
      </c>
      <c r="E54" s="37"/>
      <c r="F54" s="50"/>
      <c r="G54" s="5">
        <f t="shared" si="4"/>
        <v>0</v>
      </c>
      <c r="H54" s="19">
        <f t="shared" si="5"/>
        <v>0</v>
      </c>
      <c r="I54" s="63">
        <f t="shared" si="6"/>
        <v>0</v>
      </c>
    </row>
    <row r="55" spans="1:10" ht="20.100000000000001" customHeight="1" x14ac:dyDescent="0.2">
      <c r="A55" s="85">
        <f t="shared" si="3"/>
        <v>47</v>
      </c>
      <c r="B55" s="84" t="s">
        <v>45</v>
      </c>
      <c r="C55" s="12" t="s">
        <v>15</v>
      </c>
      <c r="D55" s="36">
        <v>20</v>
      </c>
      <c r="E55" s="28"/>
      <c r="F55" s="50"/>
      <c r="G55" s="5">
        <f t="shared" si="4"/>
        <v>0</v>
      </c>
      <c r="H55" s="19">
        <f t="shared" si="5"/>
        <v>0</v>
      </c>
      <c r="I55" s="63">
        <f t="shared" si="6"/>
        <v>0</v>
      </c>
    </row>
    <row r="56" spans="1:10" ht="20.100000000000001" customHeight="1" x14ac:dyDescent="0.2">
      <c r="A56" s="85">
        <f t="shared" si="3"/>
        <v>48</v>
      </c>
      <c r="B56" s="84" t="s">
        <v>46</v>
      </c>
      <c r="C56" s="12" t="s">
        <v>15</v>
      </c>
      <c r="D56" s="36">
        <v>20</v>
      </c>
      <c r="E56" s="28"/>
      <c r="F56" s="50"/>
      <c r="G56" s="5">
        <f t="shared" si="4"/>
        <v>0</v>
      </c>
      <c r="H56" s="19">
        <f t="shared" si="5"/>
        <v>0</v>
      </c>
      <c r="I56" s="63">
        <f t="shared" si="6"/>
        <v>0</v>
      </c>
    </row>
    <row r="57" spans="1:10" ht="20.100000000000001" customHeight="1" x14ac:dyDescent="0.2">
      <c r="A57" s="85">
        <f t="shared" si="3"/>
        <v>49</v>
      </c>
      <c r="B57" s="86" t="s">
        <v>47</v>
      </c>
      <c r="C57" s="12" t="s">
        <v>15</v>
      </c>
      <c r="D57" s="52">
        <v>20</v>
      </c>
      <c r="E57" s="37"/>
      <c r="F57" s="50"/>
      <c r="G57" s="5">
        <f t="shared" si="4"/>
        <v>0</v>
      </c>
      <c r="H57" s="19">
        <f t="shared" si="5"/>
        <v>0</v>
      </c>
      <c r="I57" s="63">
        <f t="shared" si="6"/>
        <v>0</v>
      </c>
    </row>
    <row r="58" spans="1:10" s="35" customFormat="1" ht="20.100000000000001" customHeight="1" x14ac:dyDescent="0.2">
      <c r="A58" s="85">
        <v>50</v>
      </c>
      <c r="B58" s="84" t="s">
        <v>49</v>
      </c>
      <c r="C58" s="12" t="s">
        <v>8</v>
      </c>
      <c r="D58" s="36">
        <v>1</v>
      </c>
      <c r="E58" s="28"/>
      <c r="F58" s="50"/>
      <c r="G58" s="5">
        <f t="shared" si="4"/>
        <v>0</v>
      </c>
      <c r="H58" s="19">
        <f t="shared" si="5"/>
        <v>0</v>
      </c>
      <c r="I58" s="63">
        <f t="shared" si="6"/>
        <v>0</v>
      </c>
      <c r="J58" s="8"/>
    </row>
    <row r="59" spans="1:10" s="35" customFormat="1" ht="20.100000000000001" customHeight="1" x14ac:dyDescent="0.2">
      <c r="A59" s="85">
        <f t="shared" si="3"/>
        <v>51</v>
      </c>
      <c r="B59" s="84" t="s">
        <v>51</v>
      </c>
      <c r="C59" s="12" t="s">
        <v>8</v>
      </c>
      <c r="D59" s="52">
        <v>200</v>
      </c>
      <c r="E59" s="37"/>
      <c r="F59" s="50"/>
      <c r="G59" s="5">
        <f t="shared" si="4"/>
        <v>0</v>
      </c>
      <c r="H59" s="19">
        <f t="shared" si="5"/>
        <v>0</v>
      </c>
      <c r="I59" s="63">
        <f t="shared" si="6"/>
        <v>0</v>
      </c>
      <c r="J59" s="8"/>
    </row>
    <row r="60" spans="1:10" s="35" customFormat="1" ht="20.100000000000001" customHeight="1" x14ac:dyDescent="0.2">
      <c r="A60" s="85">
        <f t="shared" si="3"/>
        <v>52</v>
      </c>
      <c r="B60" s="87" t="s">
        <v>52</v>
      </c>
      <c r="C60" s="12" t="s">
        <v>8</v>
      </c>
      <c r="D60" s="52">
        <v>1</v>
      </c>
      <c r="E60" s="37"/>
      <c r="F60" s="50"/>
      <c r="G60" s="5">
        <f t="shared" si="4"/>
        <v>0</v>
      </c>
      <c r="H60" s="19">
        <f t="shared" si="5"/>
        <v>0</v>
      </c>
      <c r="I60" s="63">
        <f t="shared" si="6"/>
        <v>0</v>
      </c>
      <c r="J60" s="8"/>
    </row>
    <row r="61" spans="1:10" s="35" customFormat="1" ht="20.100000000000001" customHeight="1" x14ac:dyDescent="0.2">
      <c r="A61" s="85">
        <f t="shared" si="3"/>
        <v>53</v>
      </c>
      <c r="B61" s="84" t="s">
        <v>53</v>
      </c>
      <c r="C61" s="12" t="s">
        <v>8</v>
      </c>
      <c r="D61" s="52">
        <v>10</v>
      </c>
      <c r="E61" s="37"/>
      <c r="F61" s="50"/>
      <c r="G61" s="5">
        <f t="shared" si="4"/>
        <v>0</v>
      </c>
      <c r="H61" s="19">
        <f t="shared" si="5"/>
        <v>0</v>
      </c>
      <c r="I61" s="63">
        <f t="shared" si="6"/>
        <v>0</v>
      </c>
      <c r="J61" s="8"/>
    </row>
    <row r="62" spans="1:10" ht="20.100000000000001" customHeight="1" x14ac:dyDescent="0.2">
      <c r="A62" s="85">
        <v>54</v>
      </c>
      <c r="B62" s="84" t="s">
        <v>57</v>
      </c>
      <c r="C62" s="12" t="s">
        <v>8</v>
      </c>
      <c r="D62" s="36">
        <v>50</v>
      </c>
      <c r="E62" s="76"/>
      <c r="F62" s="50"/>
      <c r="G62" s="5">
        <f t="shared" si="4"/>
        <v>0</v>
      </c>
      <c r="H62" s="19">
        <f t="shared" si="5"/>
        <v>0</v>
      </c>
      <c r="I62" s="63">
        <f t="shared" si="6"/>
        <v>0</v>
      </c>
    </row>
    <row r="63" spans="1:10" ht="20.100000000000001" customHeight="1" x14ac:dyDescent="0.2">
      <c r="A63" s="85">
        <f t="shared" si="3"/>
        <v>55</v>
      </c>
      <c r="B63" s="84" t="s">
        <v>271</v>
      </c>
      <c r="C63" s="12" t="s">
        <v>8</v>
      </c>
      <c r="D63" s="36">
        <v>1</v>
      </c>
      <c r="E63" s="76"/>
      <c r="F63" s="50"/>
      <c r="G63" s="5">
        <f t="shared" si="4"/>
        <v>0</v>
      </c>
      <c r="H63" s="19">
        <f t="shared" si="5"/>
        <v>0</v>
      </c>
      <c r="I63" s="63">
        <f t="shared" si="6"/>
        <v>0</v>
      </c>
    </row>
    <row r="64" spans="1:10" ht="20.100000000000001" customHeight="1" x14ac:dyDescent="0.2">
      <c r="A64" s="85">
        <f t="shared" si="3"/>
        <v>56</v>
      </c>
      <c r="B64" s="84" t="s">
        <v>256</v>
      </c>
      <c r="C64" s="12" t="s">
        <v>8</v>
      </c>
      <c r="D64" s="36">
        <v>200</v>
      </c>
      <c r="E64" s="76"/>
      <c r="F64" s="50"/>
      <c r="G64" s="5">
        <f t="shared" si="4"/>
        <v>0</v>
      </c>
      <c r="H64" s="19">
        <f t="shared" si="5"/>
        <v>0</v>
      </c>
      <c r="I64" s="63">
        <f t="shared" si="6"/>
        <v>0</v>
      </c>
    </row>
    <row r="65" spans="1:9" ht="20.100000000000001" customHeight="1" x14ac:dyDescent="0.2">
      <c r="A65" s="85">
        <f t="shared" si="3"/>
        <v>57</v>
      </c>
      <c r="B65" s="86" t="s">
        <v>58</v>
      </c>
      <c r="C65" s="12" t="s">
        <v>8</v>
      </c>
      <c r="D65" s="36">
        <v>300</v>
      </c>
      <c r="E65" s="76"/>
      <c r="F65" s="50"/>
      <c r="G65" s="5">
        <f t="shared" si="4"/>
        <v>0</v>
      </c>
      <c r="H65" s="19">
        <f t="shared" si="5"/>
        <v>0</v>
      </c>
      <c r="I65" s="63">
        <f t="shared" si="6"/>
        <v>0</v>
      </c>
    </row>
    <row r="66" spans="1:9" ht="20.100000000000001" customHeight="1" x14ac:dyDescent="0.2">
      <c r="A66" s="85">
        <v>58</v>
      </c>
      <c r="B66" s="86" t="s">
        <v>59</v>
      </c>
      <c r="C66" s="12" t="s">
        <v>8</v>
      </c>
      <c r="D66" s="36">
        <v>1</v>
      </c>
      <c r="E66" s="76"/>
      <c r="F66" s="50"/>
      <c r="G66" s="5">
        <v>0</v>
      </c>
      <c r="H66" s="19">
        <v>0</v>
      </c>
      <c r="I66" s="63">
        <v>0</v>
      </c>
    </row>
    <row r="67" spans="1:9" ht="20.100000000000001" customHeight="1" x14ac:dyDescent="0.2">
      <c r="A67" s="85">
        <v>59</v>
      </c>
      <c r="B67" s="84" t="s">
        <v>231</v>
      </c>
      <c r="C67" s="12" t="s">
        <v>156</v>
      </c>
      <c r="D67" s="36">
        <v>1</v>
      </c>
      <c r="E67" s="76"/>
      <c r="F67" s="50"/>
      <c r="G67" s="5">
        <f t="shared" si="4"/>
        <v>0</v>
      </c>
      <c r="H67" s="19">
        <f t="shared" si="5"/>
        <v>0</v>
      </c>
      <c r="I67" s="63">
        <f t="shared" si="6"/>
        <v>0</v>
      </c>
    </row>
    <row r="68" spans="1:9" ht="20.100000000000001" customHeight="1" x14ac:dyDescent="0.2">
      <c r="A68" s="132" t="s">
        <v>60</v>
      </c>
      <c r="B68" s="133"/>
      <c r="C68" s="133"/>
      <c r="D68" s="133"/>
      <c r="E68" s="133"/>
      <c r="F68" s="133"/>
      <c r="G68" s="133"/>
      <c r="H68" s="133"/>
      <c r="I68" s="134"/>
    </row>
    <row r="69" spans="1:9" ht="20.100000000000001" customHeight="1" x14ac:dyDescent="0.2">
      <c r="A69" s="85">
        <f>+A67+1</f>
        <v>60</v>
      </c>
      <c r="B69" s="84" t="s">
        <v>61</v>
      </c>
      <c r="C69" s="12" t="s">
        <v>8</v>
      </c>
      <c r="D69" s="36">
        <v>200</v>
      </c>
      <c r="E69" s="18"/>
      <c r="F69" s="50"/>
      <c r="G69" s="5">
        <f t="shared" ref="G69:G76" si="7">F69*22%</f>
        <v>0</v>
      </c>
      <c r="H69" s="19">
        <f t="shared" ref="H69:H76" si="8">F69+G69</f>
        <v>0</v>
      </c>
      <c r="I69" s="63">
        <f t="shared" ref="I69:I76" si="9">H69*(D69+E69)</f>
        <v>0</v>
      </c>
    </row>
    <row r="70" spans="1:9" ht="20.100000000000001" customHeight="1" x14ac:dyDescent="0.2">
      <c r="A70" s="85">
        <f>+A69+1</f>
        <v>61</v>
      </c>
      <c r="B70" s="84" t="s">
        <v>62</v>
      </c>
      <c r="C70" s="12" t="s">
        <v>8</v>
      </c>
      <c r="D70" s="36">
        <v>700</v>
      </c>
      <c r="E70" s="18"/>
      <c r="F70" s="50"/>
      <c r="G70" s="5">
        <f t="shared" si="7"/>
        <v>0</v>
      </c>
      <c r="H70" s="19">
        <f t="shared" si="8"/>
        <v>0</v>
      </c>
      <c r="I70" s="63">
        <f t="shared" si="9"/>
        <v>0</v>
      </c>
    </row>
    <row r="71" spans="1:9" ht="20.100000000000001" customHeight="1" x14ac:dyDescent="0.2">
      <c r="A71" s="85">
        <f t="shared" ref="A71:A76" si="10">+A70+1</f>
        <v>62</v>
      </c>
      <c r="B71" s="84" t="s">
        <v>63</v>
      </c>
      <c r="C71" s="12" t="s">
        <v>8</v>
      </c>
      <c r="D71" s="36">
        <v>50</v>
      </c>
      <c r="E71" s="18"/>
      <c r="F71" s="50"/>
      <c r="G71" s="5">
        <f t="shared" si="7"/>
        <v>0</v>
      </c>
      <c r="H71" s="19">
        <f t="shared" si="8"/>
        <v>0</v>
      </c>
      <c r="I71" s="63">
        <f t="shared" si="9"/>
        <v>0</v>
      </c>
    </row>
    <row r="72" spans="1:9" ht="20.100000000000001" customHeight="1" x14ac:dyDescent="0.2">
      <c r="A72" s="85">
        <v>62</v>
      </c>
      <c r="B72" s="84" t="s">
        <v>64</v>
      </c>
      <c r="C72" s="12" t="s">
        <v>8</v>
      </c>
      <c r="D72" s="36">
        <v>500</v>
      </c>
      <c r="E72" s="18"/>
      <c r="F72" s="50"/>
      <c r="G72" s="5">
        <f t="shared" si="7"/>
        <v>0</v>
      </c>
      <c r="H72" s="19">
        <f t="shared" si="8"/>
        <v>0</v>
      </c>
      <c r="I72" s="63">
        <f t="shared" si="9"/>
        <v>0</v>
      </c>
    </row>
    <row r="73" spans="1:9" ht="20.100000000000001" customHeight="1" x14ac:dyDescent="0.2">
      <c r="A73" s="85">
        <f t="shared" si="10"/>
        <v>63</v>
      </c>
      <c r="B73" s="84" t="s">
        <v>65</v>
      </c>
      <c r="C73" s="12" t="s">
        <v>8</v>
      </c>
      <c r="D73" s="36">
        <v>1000</v>
      </c>
      <c r="E73" s="18"/>
      <c r="F73" s="50"/>
      <c r="G73" s="5">
        <f t="shared" si="7"/>
        <v>0</v>
      </c>
      <c r="H73" s="19">
        <f t="shared" si="8"/>
        <v>0</v>
      </c>
      <c r="I73" s="63">
        <f t="shared" si="9"/>
        <v>0</v>
      </c>
    </row>
    <row r="74" spans="1:9" ht="20.100000000000001" customHeight="1" x14ac:dyDescent="0.2">
      <c r="A74" s="85">
        <f t="shared" si="10"/>
        <v>64</v>
      </c>
      <c r="B74" s="84" t="s">
        <v>66</v>
      </c>
      <c r="C74" s="12" t="s">
        <v>15</v>
      </c>
      <c r="D74" s="48">
        <v>600</v>
      </c>
      <c r="E74" s="18"/>
      <c r="F74" s="50"/>
      <c r="G74" s="5">
        <f t="shared" si="7"/>
        <v>0</v>
      </c>
      <c r="H74" s="19">
        <f t="shared" si="8"/>
        <v>0</v>
      </c>
      <c r="I74" s="63">
        <f t="shared" si="9"/>
        <v>0</v>
      </c>
    </row>
    <row r="75" spans="1:9" ht="20.100000000000001" customHeight="1" x14ac:dyDescent="0.2">
      <c r="A75" s="85">
        <f t="shared" si="10"/>
        <v>65</v>
      </c>
      <c r="B75" s="84" t="s">
        <v>218</v>
      </c>
      <c r="C75" s="12" t="s">
        <v>8</v>
      </c>
      <c r="D75" s="48">
        <v>1</v>
      </c>
      <c r="E75" s="18"/>
      <c r="F75" s="50"/>
      <c r="G75" s="5">
        <f t="shared" si="7"/>
        <v>0</v>
      </c>
      <c r="H75" s="19">
        <f t="shared" si="8"/>
        <v>0</v>
      </c>
      <c r="I75" s="63">
        <f t="shared" si="9"/>
        <v>0</v>
      </c>
    </row>
    <row r="76" spans="1:9" ht="20.100000000000001" customHeight="1" x14ac:dyDescent="0.2">
      <c r="A76" s="85">
        <f t="shared" si="10"/>
        <v>66</v>
      </c>
      <c r="B76" s="84" t="s">
        <v>272</v>
      </c>
      <c r="C76" s="12" t="s">
        <v>15</v>
      </c>
      <c r="D76" s="48">
        <v>1</v>
      </c>
      <c r="E76" s="18"/>
      <c r="F76" s="50"/>
      <c r="G76" s="5">
        <f t="shared" si="7"/>
        <v>0</v>
      </c>
      <c r="H76" s="19">
        <f t="shared" si="8"/>
        <v>0</v>
      </c>
      <c r="I76" s="63">
        <f t="shared" si="9"/>
        <v>0</v>
      </c>
    </row>
    <row r="77" spans="1:9" ht="20.100000000000001" customHeight="1" x14ac:dyDescent="0.2">
      <c r="A77" s="132" t="s">
        <v>67</v>
      </c>
      <c r="B77" s="133"/>
      <c r="C77" s="133"/>
      <c r="D77" s="133"/>
      <c r="E77" s="133"/>
      <c r="F77" s="133"/>
      <c r="G77" s="133"/>
      <c r="H77" s="133"/>
      <c r="I77" s="134"/>
    </row>
    <row r="78" spans="1:9" ht="20.100000000000001" customHeight="1" x14ac:dyDescent="0.2">
      <c r="A78" s="85">
        <f>+A76+1</f>
        <v>67</v>
      </c>
      <c r="B78" s="88" t="s">
        <v>68</v>
      </c>
      <c r="C78" s="85" t="s">
        <v>8</v>
      </c>
      <c r="D78" s="24">
        <v>1500</v>
      </c>
      <c r="E78" s="23"/>
      <c r="F78" s="51"/>
      <c r="G78" s="5">
        <f t="shared" ref="G78:G89" si="11">F78*22%</f>
        <v>0</v>
      </c>
      <c r="H78" s="19">
        <f t="shared" ref="H78:H89" si="12">F78+G78</f>
        <v>0</v>
      </c>
      <c r="I78" s="63">
        <f t="shared" ref="I78:I89" si="13">H78*(D78+E78)</f>
        <v>0</v>
      </c>
    </row>
    <row r="79" spans="1:9" ht="20.100000000000001" customHeight="1" x14ac:dyDescent="0.2">
      <c r="A79" s="85">
        <f>+A78+1</f>
        <v>68</v>
      </c>
      <c r="B79" s="86" t="s">
        <v>69</v>
      </c>
      <c r="C79" s="85" t="s">
        <v>8</v>
      </c>
      <c r="D79" s="24">
        <v>850</v>
      </c>
      <c r="E79" s="23"/>
      <c r="F79" s="51"/>
      <c r="G79" s="5">
        <f t="shared" si="11"/>
        <v>0</v>
      </c>
      <c r="H79" s="19">
        <f t="shared" si="12"/>
        <v>0</v>
      </c>
      <c r="I79" s="63">
        <f t="shared" si="13"/>
        <v>0</v>
      </c>
    </row>
    <row r="80" spans="1:9" ht="20.100000000000001" customHeight="1" x14ac:dyDescent="0.2">
      <c r="A80" s="85">
        <f t="shared" ref="A80:A89" si="14">+A79+1</f>
        <v>69</v>
      </c>
      <c r="B80" s="86" t="s">
        <v>70</v>
      </c>
      <c r="C80" s="85" t="s">
        <v>8</v>
      </c>
      <c r="D80" s="24">
        <v>1</v>
      </c>
      <c r="E80" s="23"/>
      <c r="F80" s="51"/>
      <c r="G80" s="5">
        <f t="shared" si="11"/>
        <v>0</v>
      </c>
      <c r="H80" s="19">
        <f t="shared" si="12"/>
        <v>0</v>
      </c>
      <c r="I80" s="63">
        <f t="shared" si="13"/>
        <v>0</v>
      </c>
    </row>
    <row r="81" spans="1:10" ht="20.100000000000001" customHeight="1" x14ac:dyDescent="0.2">
      <c r="A81" s="85">
        <f t="shared" si="14"/>
        <v>70</v>
      </c>
      <c r="B81" s="86" t="s">
        <v>71</v>
      </c>
      <c r="C81" s="85" t="s">
        <v>8</v>
      </c>
      <c r="D81" s="24"/>
      <c r="E81" s="48">
        <v>6520</v>
      </c>
      <c r="F81" s="51"/>
      <c r="G81" s="5">
        <f t="shared" si="11"/>
        <v>0</v>
      </c>
      <c r="H81" s="19">
        <f t="shared" si="12"/>
        <v>0</v>
      </c>
      <c r="I81" s="63">
        <f t="shared" si="13"/>
        <v>0</v>
      </c>
    </row>
    <row r="82" spans="1:10" ht="20.100000000000001" customHeight="1" x14ac:dyDescent="0.2">
      <c r="A82" s="85">
        <f>+A81+1</f>
        <v>71</v>
      </c>
      <c r="B82" s="86" t="s">
        <v>72</v>
      </c>
      <c r="C82" s="85" t="s">
        <v>8</v>
      </c>
      <c r="D82" s="24">
        <v>1</v>
      </c>
      <c r="E82" s="25"/>
      <c r="F82" s="51"/>
      <c r="G82" s="5">
        <f t="shared" si="11"/>
        <v>0</v>
      </c>
      <c r="H82" s="19">
        <f t="shared" si="12"/>
        <v>0</v>
      </c>
      <c r="I82" s="63">
        <f t="shared" si="13"/>
        <v>0</v>
      </c>
    </row>
    <row r="83" spans="1:10" s="35" customFormat="1" ht="20.100000000000001" customHeight="1" x14ac:dyDescent="0.2">
      <c r="A83" s="85">
        <f>+A82+1</f>
        <v>72</v>
      </c>
      <c r="B83" s="86" t="s">
        <v>73</v>
      </c>
      <c r="C83" s="85" t="s">
        <v>8</v>
      </c>
      <c r="D83" s="48">
        <v>1</v>
      </c>
      <c r="E83" s="23"/>
      <c r="F83" s="51"/>
      <c r="G83" s="5">
        <f t="shared" si="11"/>
        <v>0</v>
      </c>
      <c r="H83" s="19">
        <f t="shared" si="12"/>
        <v>0</v>
      </c>
      <c r="I83" s="63">
        <f t="shared" si="13"/>
        <v>0</v>
      </c>
      <c r="J83" s="8"/>
    </row>
    <row r="84" spans="1:10" ht="20.100000000000001" customHeight="1" x14ac:dyDescent="0.2">
      <c r="A84" s="85">
        <f t="shared" si="14"/>
        <v>73</v>
      </c>
      <c r="B84" s="88" t="s">
        <v>74</v>
      </c>
      <c r="C84" s="85" t="s">
        <v>8</v>
      </c>
      <c r="D84" s="24">
        <v>1750</v>
      </c>
      <c r="E84" s="26"/>
      <c r="F84" s="51"/>
      <c r="G84" s="5">
        <f t="shared" si="11"/>
        <v>0</v>
      </c>
      <c r="H84" s="19">
        <f t="shared" si="12"/>
        <v>0</v>
      </c>
      <c r="I84" s="63">
        <f t="shared" si="13"/>
        <v>0</v>
      </c>
    </row>
    <row r="85" spans="1:10" ht="20.100000000000001" customHeight="1" x14ac:dyDescent="0.2">
      <c r="A85" s="85">
        <f t="shared" si="14"/>
        <v>74</v>
      </c>
      <c r="B85" s="86" t="s">
        <v>75</v>
      </c>
      <c r="C85" s="85" t="s">
        <v>8</v>
      </c>
      <c r="D85" s="48">
        <v>5100</v>
      </c>
      <c r="E85" s="23"/>
      <c r="F85" s="51"/>
      <c r="G85" s="5">
        <f t="shared" si="11"/>
        <v>0</v>
      </c>
      <c r="H85" s="19">
        <f t="shared" si="12"/>
        <v>0</v>
      </c>
      <c r="I85" s="63">
        <f t="shared" si="13"/>
        <v>0</v>
      </c>
    </row>
    <row r="86" spans="1:10" ht="20.100000000000001" customHeight="1" x14ac:dyDescent="0.2">
      <c r="A86" s="85">
        <f t="shared" si="14"/>
        <v>75</v>
      </c>
      <c r="B86" s="86" t="s">
        <v>76</v>
      </c>
      <c r="C86" s="85" t="s">
        <v>8</v>
      </c>
      <c r="D86" s="53">
        <v>28000</v>
      </c>
      <c r="E86" s="27"/>
      <c r="F86" s="51"/>
      <c r="G86" s="5">
        <f t="shared" si="11"/>
        <v>0</v>
      </c>
      <c r="H86" s="19">
        <f t="shared" si="12"/>
        <v>0</v>
      </c>
      <c r="I86" s="63">
        <f t="shared" si="13"/>
        <v>0</v>
      </c>
    </row>
    <row r="87" spans="1:10" ht="20.100000000000001" customHeight="1" x14ac:dyDescent="0.2">
      <c r="A87" s="85">
        <f t="shared" si="14"/>
        <v>76</v>
      </c>
      <c r="B87" s="86" t="s">
        <v>77</v>
      </c>
      <c r="C87" s="85" t="s">
        <v>8</v>
      </c>
      <c r="D87" s="53">
        <v>38400</v>
      </c>
      <c r="E87" s="79"/>
      <c r="F87" s="51"/>
      <c r="G87" s="5">
        <f t="shared" si="11"/>
        <v>0</v>
      </c>
      <c r="H87" s="19">
        <f t="shared" si="12"/>
        <v>0</v>
      </c>
      <c r="I87" s="63">
        <f t="shared" si="13"/>
        <v>0</v>
      </c>
    </row>
    <row r="88" spans="1:10" ht="20.100000000000001" customHeight="1" x14ac:dyDescent="0.2">
      <c r="A88" s="85">
        <f t="shared" si="14"/>
        <v>77</v>
      </c>
      <c r="B88" s="88" t="s">
        <v>78</v>
      </c>
      <c r="C88" s="85" t="s">
        <v>8</v>
      </c>
      <c r="D88" s="53">
        <v>40</v>
      </c>
      <c r="E88" s="79"/>
      <c r="F88" s="51"/>
      <c r="G88" s="5">
        <f t="shared" si="11"/>
        <v>0</v>
      </c>
      <c r="H88" s="19">
        <f t="shared" si="12"/>
        <v>0</v>
      </c>
      <c r="I88" s="63">
        <f t="shared" si="13"/>
        <v>0</v>
      </c>
    </row>
    <row r="89" spans="1:10" ht="20.100000000000001" customHeight="1" x14ac:dyDescent="0.2">
      <c r="A89" s="85">
        <f t="shared" si="14"/>
        <v>78</v>
      </c>
      <c r="B89" s="88" t="s">
        <v>79</v>
      </c>
      <c r="C89" s="85" t="s">
        <v>8</v>
      </c>
      <c r="D89" s="48">
        <v>10000</v>
      </c>
      <c r="E89" s="23"/>
      <c r="F89" s="51"/>
      <c r="G89" s="5">
        <f t="shared" si="11"/>
        <v>0</v>
      </c>
      <c r="H89" s="19">
        <f t="shared" si="12"/>
        <v>0</v>
      </c>
      <c r="I89" s="63">
        <f t="shared" si="13"/>
        <v>0</v>
      </c>
    </row>
    <row r="90" spans="1:10" ht="20.100000000000001" customHeight="1" x14ac:dyDescent="0.2">
      <c r="A90" s="132" t="s">
        <v>80</v>
      </c>
      <c r="B90" s="133"/>
      <c r="C90" s="133"/>
      <c r="D90" s="133"/>
      <c r="E90" s="133"/>
      <c r="F90" s="133"/>
      <c r="G90" s="133"/>
      <c r="H90" s="133"/>
      <c r="I90" s="134"/>
    </row>
    <row r="91" spans="1:10" ht="20.100000000000001" customHeight="1" x14ac:dyDescent="0.2">
      <c r="A91" s="85">
        <f>+A89+1</f>
        <v>79</v>
      </c>
      <c r="B91" s="88" t="s">
        <v>81</v>
      </c>
      <c r="C91" s="85" t="s">
        <v>8</v>
      </c>
      <c r="D91" s="48">
        <v>10</v>
      </c>
      <c r="E91" s="23"/>
      <c r="F91" s="50"/>
      <c r="G91" s="5">
        <f t="shared" ref="G91:G118" si="15">F91*22%</f>
        <v>0</v>
      </c>
      <c r="H91" s="19">
        <f t="shared" ref="H91:H118" si="16">F91+G91</f>
        <v>0</v>
      </c>
      <c r="I91" s="63">
        <f t="shared" ref="I91:I118" si="17">H91*(D91+E91)</f>
        <v>0</v>
      </c>
    </row>
    <row r="92" spans="1:10" ht="20.100000000000001" customHeight="1" x14ac:dyDescent="0.2">
      <c r="A92" s="85">
        <f>+A91+1</f>
        <v>80</v>
      </c>
      <c r="B92" s="86" t="s">
        <v>82</v>
      </c>
      <c r="C92" s="89" t="s">
        <v>8</v>
      </c>
      <c r="D92" s="36">
        <v>740</v>
      </c>
      <c r="E92" s="28"/>
      <c r="F92" s="50"/>
      <c r="G92" s="5">
        <f t="shared" si="15"/>
        <v>0</v>
      </c>
      <c r="H92" s="19">
        <f t="shared" si="16"/>
        <v>0</v>
      </c>
      <c r="I92" s="63">
        <f t="shared" si="17"/>
        <v>0</v>
      </c>
    </row>
    <row r="93" spans="1:10" ht="20.100000000000001" customHeight="1" x14ac:dyDescent="0.2">
      <c r="A93" s="85">
        <f t="shared" ref="A93:A118" si="18">+A92+1</f>
        <v>81</v>
      </c>
      <c r="B93" s="86" t="s">
        <v>83</v>
      </c>
      <c r="C93" s="89" t="s">
        <v>8</v>
      </c>
      <c r="D93" s="48">
        <v>2800</v>
      </c>
      <c r="E93" s="23"/>
      <c r="F93" s="50"/>
      <c r="G93" s="5">
        <f t="shared" si="15"/>
        <v>0</v>
      </c>
      <c r="H93" s="19">
        <f t="shared" si="16"/>
        <v>0</v>
      </c>
      <c r="I93" s="63">
        <f t="shared" si="17"/>
        <v>0</v>
      </c>
    </row>
    <row r="94" spans="1:10" ht="20.100000000000001" customHeight="1" x14ac:dyDescent="0.2">
      <c r="A94" s="85">
        <f t="shared" si="18"/>
        <v>82</v>
      </c>
      <c r="B94" s="90" t="s">
        <v>84</v>
      </c>
      <c r="C94" s="89" t="s">
        <v>8</v>
      </c>
      <c r="D94" s="48">
        <v>110</v>
      </c>
      <c r="E94" s="23"/>
      <c r="F94" s="50"/>
      <c r="G94" s="5">
        <f t="shared" si="15"/>
        <v>0</v>
      </c>
      <c r="H94" s="19">
        <f t="shared" si="16"/>
        <v>0</v>
      </c>
      <c r="I94" s="63">
        <f t="shared" si="17"/>
        <v>0</v>
      </c>
    </row>
    <row r="95" spans="1:10" ht="20.100000000000001" customHeight="1" x14ac:dyDescent="0.2">
      <c r="A95" s="85">
        <f t="shared" si="18"/>
        <v>83</v>
      </c>
      <c r="B95" s="86" t="s">
        <v>85</v>
      </c>
      <c r="C95" s="89" t="s">
        <v>8</v>
      </c>
      <c r="D95" s="48">
        <v>100</v>
      </c>
      <c r="E95" s="23"/>
      <c r="F95" s="51"/>
      <c r="G95" s="5">
        <f t="shared" si="15"/>
        <v>0</v>
      </c>
      <c r="H95" s="19">
        <f t="shared" si="16"/>
        <v>0</v>
      </c>
      <c r="I95" s="63">
        <f t="shared" si="17"/>
        <v>0</v>
      </c>
    </row>
    <row r="96" spans="1:10" ht="20.100000000000001" customHeight="1" x14ac:dyDescent="0.2">
      <c r="A96" s="85">
        <f t="shared" si="18"/>
        <v>84</v>
      </c>
      <c r="B96" s="86" t="s">
        <v>86</v>
      </c>
      <c r="C96" s="89" t="s">
        <v>8</v>
      </c>
      <c r="D96" s="48">
        <v>240</v>
      </c>
      <c r="E96" s="23"/>
      <c r="F96" s="50"/>
      <c r="G96" s="5">
        <f t="shared" si="15"/>
        <v>0</v>
      </c>
      <c r="H96" s="19">
        <f t="shared" si="16"/>
        <v>0</v>
      </c>
      <c r="I96" s="63">
        <f t="shared" si="17"/>
        <v>0</v>
      </c>
    </row>
    <row r="97" spans="1:9" ht="20.100000000000001" customHeight="1" x14ac:dyDescent="0.2">
      <c r="A97" s="85">
        <f t="shared" si="18"/>
        <v>85</v>
      </c>
      <c r="B97" s="86" t="s">
        <v>87</v>
      </c>
      <c r="C97" s="89" t="s">
        <v>8</v>
      </c>
      <c r="D97" s="48">
        <v>1388</v>
      </c>
      <c r="E97" s="23"/>
      <c r="F97" s="50"/>
      <c r="G97" s="5">
        <f t="shared" si="15"/>
        <v>0</v>
      </c>
      <c r="H97" s="19">
        <f t="shared" si="16"/>
        <v>0</v>
      </c>
      <c r="I97" s="63">
        <f t="shared" si="17"/>
        <v>0</v>
      </c>
    </row>
    <row r="98" spans="1:9" ht="20.100000000000001" customHeight="1" x14ac:dyDescent="0.2">
      <c r="A98" s="85">
        <f t="shared" si="18"/>
        <v>86</v>
      </c>
      <c r="B98" s="86" t="s">
        <v>88</v>
      </c>
      <c r="C98" s="89" t="s">
        <v>8</v>
      </c>
      <c r="D98" s="48">
        <v>850</v>
      </c>
      <c r="E98" s="23"/>
      <c r="F98" s="50"/>
      <c r="G98" s="5">
        <f t="shared" si="15"/>
        <v>0</v>
      </c>
      <c r="H98" s="19">
        <f t="shared" si="16"/>
        <v>0</v>
      </c>
      <c r="I98" s="63">
        <f t="shared" si="17"/>
        <v>0</v>
      </c>
    </row>
    <row r="99" spans="1:9" ht="20.100000000000001" customHeight="1" x14ac:dyDescent="0.2">
      <c r="A99" s="85">
        <f t="shared" si="18"/>
        <v>87</v>
      </c>
      <c r="B99" s="86" t="s">
        <v>89</v>
      </c>
      <c r="C99" s="89" t="s">
        <v>8</v>
      </c>
      <c r="D99" s="48">
        <v>2830</v>
      </c>
      <c r="E99" s="23"/>
      <c r="F99" s="50"/>
      <c r="G99" s="5">
        <f t="shared" si="15"/>
        <v>0</v>
      </c>
      <c r="H99" s="19">
        <f t="shared" si="16"/>
        <v>0</v>
      </c>
      <c r="I99" s="63">
        <f t="shared" si="17"/>
        <v>0</v>
      </c>
    </row>
    <row r="100" spans="1:9" ht="20.100000000000001" customHeight="1" x14ac:dyDescent="0.2">
      <c r="A100" s="85">
        <f t="shared" si="18"/>
        <v>88</v>
      </c>
      <c r="B100" s="86" t="s">
        <v>90</v>
      </c>
      <c r="C100" s="89" t="s">
        <v>8</v>
      </c>
      <c r="D100" s="48">
        <v>840</v>
      </c>
      <c r="E100" s="23"/>
      <c r="F100" s="50"/>
      <c r="G100" s="5">
        <f t="shared" si="15"/>
        <v>0</v>
      </c>
      <c r="H100" s="19">
        <f t="shared" si="16"/>
        <v>0</v>
      </c>
      <c r="I100" s="63">
        <f t="shared" si="17"/>
        <v>0</v>
      </c>
    </row>
    <row r="101" spans="1:9" ht="20.100000000000001" customHeight="1" x14ac:dyDescent="0.2">
      <c r="A101" s="85">
        <f t="shared" si="18"/>
        <v>89</v>
      </c>
      <c r="B101" s="86" t="s">
        <v>91</v>
      </c>
      <c r="C101" s="89" t="s">
        <v>8</v>
      </c>
      <c r="D101" s="48">
        <v>50</v>
      </c>
      <c r="E101" s="23"/>
      <c r="F101" s="50"/>
      <c r="G101" s="5">
        <f t="shared" si="15"/>
        <v>0</v>
      </c>
      <c r="H101" s="19">
        <f t="shared" si="16"/>
        <v>0</v>
      </c>
      <c r="I101" s="63">
        <f t="shared" si="17"/>
        <v>0</v>
      </c>
    </row>
    <row r="102" spans="1:9" ht="20.100000000000001" customHeight="1" x14ac:dyDescent="0.2">
      <c r="A102" s="85">
        <f t="shared" si="18"/>
        <v>90</v>
      </c>
      <c r="B102" s="86" t="s">
        <v>92</v>
      </c>
      <c r="C102" s="89" t="s">
        <v>8</v>
      </c>
      <c r="D102" s="48">
        <v>150</v>
      </c>
      <c r="E102" s="23"/>
      <c r="F102" s="50"/>
      <c r="G102" s="5">
        <f t="shared" si="15"/>
        <v>0</v>
      </c>
      <c r="H102" s="19">
        <f t="shared" si="16"/>
        <v>0</v>
      </c>
      <c r="I102" s="63">
        <f t="shared" si="17"/>
        <v>0</v>
      </c>
    </row>
    <row r="103" spans="1:9" ht="20.100000000000001" customHeight="1" x14ac:dyDescent="0.2">
      <c r="A103" s="85">
        <f t="shared" si="18"/>
        <v>91</v>
      </c>
      <c r="B103" s="86" t="s">
        <v>93</v>
      </c>
      <c r="C103" s="89" t="s">
        <v>8</v>
      </c>
      <c r="D103" s="24">
        <v>620</v>
      </c>
      <c r="E103" s="23"/>
      <c r="F103" s="50"/>
      <c r="G103" s="5">
        <f t="shared" si="15"/>
        <v>0</v>
      </c>
      <c r="H103" s="19">
        <f t="shared" si="16"/>
        <v>0</v>
      </c>
      <c r="I103" s="63">
        <f t="shared" si="17"/>
        <v>0</v>
      </c>
    </row>
    <row r="104" spans="1:9" ht="20.100000000000001" customHeight="1" x14ac:dyDescent="0.2">
      <c r="A104" s="85">
        <f t="shared" si="18"/>
        <v>92</v>
      </c>
      <c r="B104" s="86" t="s">
        <v>94</v>
      </c>
      <c r="C104" s="89" t="s">
        <v>8</v>
      </c>
      <c r="D104" s="48">
        <v>200</v>
      </c>
      <c r="E104" s="23"/>
      <c r="F104" s="50"/>
      <c r="G104" s="5">
        <f t="shared" si="15"/>
        <v>0</v>
      </c>
      <c r="H104" s="19">
        <f t="shared" si="16"/>
        <v>0</v>
      </c>
      <c r="I104" s="63">
        <f t="shared" si="17"/>
        <v>0</v>
      </c>
    </row>
    <row r="105" spans="1:9" ht="20.100000000000001" customHeight="1" x14ac:dyDescent="0.2">
      <c r="A105" s="85">
        <f t="shared" si="18"/>
        <v>93</v>
      </c>
      <c r="B105" s="86" t="s">
        <v>95</v>
      </c>
      <c r="C105" s="89" t="s">
        <v>8</v>
      </c>
      <c r="D105" s="48">
        <v>1</v>
      </c>
      <c r="E105" s="23"/>
      <c r="F105" s="50"/>
      <c r="G105" s="5">
        <f t="shared" si="15"/>
        <v>0</v>
      </c>
      <c r="H105" s="19">
        <f t="shared" si="16"/>
        <v>0</v>
      </c>
      <c r="I105" s="63">
        <f t="shared" si="17"/>
        <v>0</v>
      </c>
    </row>
    <row r="106" spans="1:9" ht="20.100000000000001" customHeight="1" x14ac:dyDescent="0.2">
      <c r="A106" s="85">
        <f t="shared" si="18"/>
        <v>94</v>
      </c>
      <c r="B106" s="86" t="s">
        <v>96</v>
      </c>
      <c r="C106" s="89" t="s">
        <v>8</v>
      </c>
      <c r="D106" s="48"/>
      <c r="E106" s="48">
        <v>10</v>
      </c>
      <c r="F106" s="50"/>
      <c r="G106" s="5">
        <f t="shared" si="15"/>
        <v>0</v>
      </c>
      <c r="H106" s="19">
        <f t="shared" si="16"/>
        <v>0</v>
      </c>
      <c r="I106" s="63">
        <f t="shared" si="17"/>
        <v>0</v>
      </c>
    </row>
    <row r="107" spans="1:9" ht="20.100000000000001" customHeight="1" x14ac:dyDescent="0.2">
      <c r="A107" s="85">
        <f t="shared" si="18"/>
        <v>95</v>
      </c>
      <c r="B107" s="88" t="s">
        <v>97</v>
      </c>
      <c r="C107" s="89" t="s">
        <v>8</v>
      </c>
      <c r="D107" s="24">
        <v>1</v>
      </c>
      <c r="E107" s="23"/>
      <c r="F107" s="50"/>
      <c r="G107" s="5">
        <f t="shared" si="15"/>
        <v>0</v>
      </c>
      <c r="H107" s="19">
        <f t="shared" si="16"/>
        <v>0</v>
      </c>
      <c r="I107" s="63">
        <f t="shared" si="17"/>
        <v>0</v>
      </c>
    </row>
    <row r="108" spans="1:9" ht="20.100000000000001" customHeight="1" x14ac:dyDescent="0.2">
      <c r="A108" s="85">
        <f t="shared" si="18"/>
        <v>96</v>
      </c>
      <c r="B108" s="88" t="s">
        <v>98</v>
      </c>
      <c r="C108" s="89" t="s">
        <v>8</v>
      </c>
      <c r="D108" s="48">
        <v>200</v>
      </c>
      <c r="E108" s="23"/>
      <c r="F108" s="50"/>
      <c r="G108" s="5">
        <f t="shared" si="15"/>
        <v>0</v>
      </c>
      <c r="H108" s="19">
        <f t="shared" si="16"/>
        <v>0</v>
      </c>
      <c r="I108" s="63">
        <f t="shared" si="17"/>
        <v>0</v>
      </c>
    </row>
    <row r="109" spans="1:9" ht="20.100000000000001" customHeight="1" x14ac:dyDescent="0.2">
      <c r="A109" s="85">
        <f t="shared" si="18"/>
        <v>97</v>
      </c>
      <c r="B109" s="86" t="s">
        <v>99</v>
      </c>
      <c r="C109" s="89" t="s">
        <v>8</v>
      </c>
      <c r="D109" s="48">
        <v>4800</v>
      </c>
      <c r="E109" s="23"/>
      <c r="F109" s="50"/>
      <c r="G109" s="5">
        <f t="shared" si="15"/>
        <v>0</v>
      </c>
      <c r="H109" s="19">
        <f t="shared" si="16"/>
        <v>0</v>
      </c>
      <c r="I109" s="63">
        <f t="shared" si="17"/>
        <v>0</v>
      </c>
    </row>
    <row r="110" spans="1:9" ht="20.100000000000001" customHeight="1" x14ac:dyDescent="0.2">
      <c r="A110" s="85">
        <f t="shared" si="18"/>
        <v>98</v>
      </c>
      <c r="B110" s="86" t="s">
        <v>165</v>
      </c>
      <c r="C110" s="89" t="s">
        <v>8</v>
      </c>
      <c r="D110" s="48">
        <v>1</v>
      </c>
      <c r="E110" s="23"/>
      <c r="F110" s="50"/>
      <c r="G110" s="5">
        <f t="shared" si="15"/>
        <v>0</v>
      </c>
      <c r="H110" s="19">
        <f t="shared" si="16"/>
        <v>0</v>
      </c>
      <c r="I110" s="63">
        <f t="shared" si="17"/>
        <v>0</v>
      </c>
    </row>
    <row r="111" spans="1:9" ht="20.100000000000001" customHeight="1" x14ac:dyDescent="0.2">
      <c r="A111" s="85">
        <f t="shared" si="18"/>
        <v>99</v>
      </c>
      <c r="B111" s="88" t="s">
        <v>100</v>
      </c>
      <c r="C111" s="89" t="s">
        <v>8</v>
      </c>
      <c r="D111" s="24">
        <v>4110</v>
      </c>
      <c r="E111" s="23"/>
      <c r="F111" s="50"/>
      <c r="G111" s="5">
        <f t="shared" si="15"/>
        <v>0</v>
      </c>
      <c r="H111" s="19">
        <f t="shared" si="16"/>
        <v>0</v>
      </c>
      <c r="I111" s="63">
        <f t="shared" si="17"/>
        <v>0</v>
      </c>
    </row>
    <row r="112" spans="1:9" ht="20.100000000000001" customHeight="1" x14ac:dyDescent="0.2">
      <c r="A112" s="85">
        <f t="shared" si="18"/>
        <v>100</v>
      </c>
      <c r="B112" s="88" t="s">
        <v>101</v>
      </c>
      <c r="C112" s="89" t="s">
        <v>8</v>
      </c>
      <c r="D112" s="48">
        <v>2660</v>
      </c>
      <c r="E112" s="23"/>
      <c r="F112" s="50"/>
      <c r="G112" s="5">
        <f t="shared" si="15"/>
        <v>0</v>
      </c>
      <c r="H112" s="19">
        <f t="shared" si="16"/>
        <v>0</v>
      </c>
      <c r="I112" s="63">
        <f t="shared" si="17"/>
        <v>0</v>
      </c>
    </row>
    <row r="113" spans="1:9" ht="20.100000000000001" customHeight="1" x14ac:dyDescent="0.2">
      <c r="A113" s="85">
        <f t="shared" si="18"/>
        <v>101</v>
      </c>
      <c r="B113" s="88" t="s">
        <v>102</v>
      </c>
      <c r="C113" s="89" t="s">
        <v>15</v>
      </c>
      <c r="D113" s="48">
        <v>330</v>
      </c>
      <c r="E113" s="23"/>
      <c r="F113" s="50"/>
      <c r="G113" s="5">
        <f t="shared" si="15"/>
        <v>0</v>
      </c>
      <c r="H113" s="19">
        <f t="shared" si="16"/>
        <v>0</v>
      </c>
      <c r="I113" s="63">
        <f t="shared" si="17"/>
        <v>0</v>
      </c>
    </row>
    <row r="114" spans="1:9" ht="20.100000000000001" customHeight="1" x14ac:dyDescent="0.2">
      <c r="A114" s="85">
        <f t="shared" si="18"/>
        <v>102</v>
      </c>
      <c r="B114" s="88" t="s">
        <v>103</v>
      </c>
      <c r="C114" s="89" t="s">
        <v>15</v>
      </c>
      <c r="D114" s="48">
        <v>560</v>
      </c>
      <c r="E114" s="23"/>
      <c r="F114" s="51"/>
      <c r="G114" s="5">
        <f t="shared" si="15"/>
        <v>0</v>
      </c>
      <c r="H114" s="19">
        <f t="shared" si="16"/>
        <v>0</v>
      </c>
      <c r="I114" s="63">
        <f t="shared" si="17"/>
        <v>0</v>
      </c>
    </row>
    <row r="115" spans="1:9" ht="20.100000000000001" customHeight="1" x14ac:dyDescent="0.2">
      <c r="A115" s="85">
        <f t="shared" si="18"/>
        <v>103</v>
      </c>
      <c r="B115" s="88" t="s">
        <v>104</v>
      </c>
      <c r="C115" s="89" t="s">
        <v>25</v>
      </c>
      <c r="D115" s="48">
        <v>100</v>
      </c>
      <c r="E115" s="23"/>
      <c r="F115" s="50"/>
      <c r="G115" s="5">
        <f t="shared" si="15"/>
        <v>0</v>
      </c>
      <c r="H115" s="19">
        <f t="shared" si="16"/>
        <v>0</v>
      </c>
      <c r="I115" s="63">
        <f t="shared" si="17"/>
        <v>0</v>
      </c>
    </row>
    <row r="116" spans="1:9" ht="20.100000000000001" customHeight="1" x14ac:dyDescent="0.2">
      <c r="A116" s="85">
        <f t="shared" si="18"/>
        <v>104</v>
      </c>
      <c r="B116" s="86" t="s">
        <v>105</v>
      </c>
      <c r="C116" s="89" t="s">
        <v>8</v>
      </c>
      <c r="D116" s="48">
        <v>200</v>
      </c>
      <c r="E116" s="25"/>
      <c r="F116" s="50"/>
      <c r="G116" s="5">
        <f t="shared" si="15"/>
        <v>0</v>
      </c>
      <c r="H116" s="19">
        <f t="shared" si="16"/>
        <v>0</v>
      </c>
      <c r="I116" s="63">
        <f t="shared" si="17"/>
        <v>0</v>
      </c>
    </row>
    <row r="117" spans="1:9" ht="20.100000000000001" customHeight="1" x14ac:dyDescent="0.2">
      <c r="A117" s="85">
        <f t="shared" si="18"/>
        <v>105</v>
      </c>
      <c r="B117" s="86" t="s">
        <v>106</v>
      </c>
      <c r="C117" s="89" t="s">
        <v>8</v>
      </c>
      <c r="D117" s="48">
        <v>1</v>
      </c>
      <c r="E117" s="25"/>
      <c r="F117" s="50"/>
      <c r="G117" s="5">
        <f t="shared" si="15"/>
        <v>0</v>
      </c>
      <c r="H117" s="19">
        <f t="shared" si="16"/>
        <v>0</v>
      </c>
      <c r="I117" s="63">
        <f t="shared" si="17"/>
        <v>0</v>
      </c>
    </row>
    <row r="118" spans="1:9" ht="20.100000000000001" customHeight="1" x14ac:dyDescent="0.2">
      <c r="A118" s="85">
        <f t="shared" si="18"/>
        <v>106</v>
      </c>
      <c r="B118" s="86" t="s">
        <v>107</v>
      </c>
      <c r="C118" s="85" t="s">
        <v>8</v>
      </c>
      <c r="D118" s="48">
        <v>1</v>
      </c>
      <c r="E118" s="23"/>
      <c r="F118" s="50"/>
      <c r="G118" s="5">
        <f t="shared" si="15"/>
        <v>0</v>
      </c>
      <c r="H118" s="19">
        <f t="shared" si="16"/>
        <v>0</v>
      </c>
      <c r="I118" s="63">
        <f t="shared" si="17"/>
        <v>0</v>
      </c>
    </row>
    <row r="119" spans="1:9" ht="20.100000000000001" customHeight="1" x14ac:dyDescent="0.2">
      <c r="A119" s="132" t="s">
        <v>108</v>
      </c>
      <c r="B119" s="133"/>
      <c r="C119" s="133"/>
      <c r="D119" s="133"/>
      <c r="E119" s="133"/>
      <c r="F119" s="133"/>
      <c r="G119" s="133"/>
      <c r="H119" s="133"/>
      <c r="I119" s="134"/>
    </row>
    <row r="120" spans="1:9" ht="20.100000000000001" customHeight="1" x14ac:dyDescent="0.2">
      <c r="A120" s="85">
        <f>+A118+1</f>
        <v>107</v>
      </c>
      <c r="B120" s="88" t="s">
        <v>109</v>
      </c>
      <c r="C120" s="85" t="s">
        <v>8</v>
      </c>
      <c r="D120" s="49">
        <v>6130</v>
      </c>
      <c r="E120" s="16"/>
      <c r="F120" s="50"/>
      <c r="G120" s="5">
        <f t="shared" ref="G120:G142" si="19">F120*22%</f>
        <v>0</v>
      </c>
      <c r="H120" s="19">
        <f t="shared" ref="H120:H155" si="20">F120+G120</f>
        <v>0</v>
      </c>
      <c r="I120" s="63">
        <f t="shared" ref="I120:I155" si="21">H120*(D120+E120)</f>
        <v>0</v>
      </c>
    </row>
    <row r="121" spans="1:9" ht="20.100000000000001" customHeight="1" x14ac:dyDescent="0.2">
      <c r="A121" s="85">
        <f>+A120+1</f>
        <v>108</v>
      </c>
      <c r="B121" s="88" t="s">
        <v>110</v>
      </c>
      <c r="C121" s="85" t="s">
        <v>8</v>
      </c>
      <c r="D121" s="49">
        <v>1100</v>
      </c>
      <c r="E121" s="16"/>
      <c r="F121" s="50"/>
      <c r="G121" s="5">
        <f t="shared" si="19"/>
        <v>0</v>
      </c>
      <c r="H121" s="19">
        <f t="shared" si="20"/>
        <v>0</v>
      </c>
      <c r="I121" s="63">
        <f t="shared" si="21"/>
        <v>0</v>
      </c>
    </row>
    <row r="122" spans="1:9" ht="20.100000000000001" customHeight="1" x14ac:dyDescent="0.2">
      <c r="A122" s="85">
        <f t="shared" ref="A122:A155" si="22">+A121+1</f>
        <v>109</v>
      </c>
      <c r="B122" s="88" t="s">
        <v>111</v>
      </c>
      <c r="C122" s="85" t="s">
        <v>8</v>
      </c>
      <c r="D122" s="49">
        <v>5800</v>
      </c>
      <c r="E122" s="16"/>
      <c r="F122" s="50"/>
      <c r="G122" s="5">
        <f t="shared" si="19"/>
        <v>0</v>
      </c>
      <c r="H122" s="19">
        <f t="shared" si="20"/>
        <v>0</v>
      </c>
      <c r="I122" s="63">
        <f t="shared" si="21"/>
        <v>0</v>
      </c>
    </row>
    <row r="123" spans="1:9" ht="20.100000000000001" customHeight="1" x14ac:dyDescent="0.2">
      <c r="A123" s="85">
        <f t="shared" si="22"/>
        <v>110</v>
      </c>
      <c r="B123" s="86" t="s">
        <v>112</v>
      </c>
      <c r="C123" s="85" t="s">
        <v>8</v>
      </c>
      <c r="D123" s="49">
        <v>60</v>
      </c>
      <c r="E123" s="16"/>
      <c r="F123" s="50"/>
      <c r="G123" s="5">
        <f t="shared" si="19"/>
        <v>0</v>
      </c>
      <c r="H123" s="19">
        <f t="shared" si="20"/>
        <v>0</v>
      </c>
      <c r="I123" s="63">
        <f t="shared" si="21"/>
        <v>0</v>
      </c>
    </row>
    <row r="124" spans="1:9" ht="20.100000000000001" customHeight="1" x14ac:dyDescent="0.2">
      <c r="A124" s="85">
        <f t="shared" si="22"/>
        <v>111</v>
      </c>
      <c r="B124" s="88" t="s">
        <v>113</v>
      </c>
      <c r="C124" s="85" t="s">
        <v>8</v>
      </c>
      <c r="D124" s="49">
        <v>1050</v>
      </c>
      <c r="E124" s="16"/>
      <c r="F124" s="50"/>
      <c r="G124" s="5">
        <f t="shared" si="19"/>
        <v>0</v>
      </c>
      <c r="H124" s="19">
        <f t="shared" si="20"/>
        <v>0</v>
      </c>
      <c r="I124" s="63">
        <f t="shared" si="21"/>
        <v>0</v>
      </c>
    </row>
    <row r="125" spans="1:9" ht="20.100000000000001" customHeight="1" x14ac:dyDescent="0.2">
      <c r="A125" s="85">
        <f t="shared" si="22"/>
        <v>112</v>
      </c>
      <c r="B125" s="88" t="s">
        <v>114</v>
      </c>
      <c r="C125" s="85" t="s">
        <v>8</v>
      </c>
      <c r="D125" s="49">
        <v>4400</v>
      </c>
      <c r="E125" s="16"/>
      <c r="F125" s="50"/>
      <c r="G125" s="5">
        <f t="shared" si="19"/>
        <v>0</v>
      </c>
      <c r="H125" s="19">
        <f t="shared" si="20"/>
        <v>0</v>
      </c>
      <c r="I125" s="63">
        <f t="shared" si="21"/>
        <v>0</v>
      </c>
    </row>
    <row r="126" spans="1:9" ht="20.100000000000001" customHeight="1" x14ac:dyDescent="0.2">
      <c r="A126" s="85">
        <f t="shared" si="22"/>
        <v>113</v>
      </c>
      <c r="B126" s="86" t="s">
        <v>115</v>
      </c>
      <c r="C126" s="85" t="s">
        <v>8</v>
      </c>
      <c r="D126" s="49">
        <v>10950</v>
      </c>
      <c r="E126" s="16"/>
      <c r="F126" s="50"/>
      <c r="G126" s="5">
        <f t="shared" si="19"/>
        <v>0</v>
      </c>
      <c r="H126" s="19">
        <f t="shared" si="20"/>
        <v>0</v>
      </c>
      <c r="I126" s="63">
        <f t="shared" si="21"/>
        <v>0</v>
      </c>
    </row>
    <row r="127" spans="1:9" ht="20.100000000000001" customHeight="1" x14ac:dyDescent="0.2">
      <c r="A127" s="85">
        <f t="shared" si="22"/>
        <v>114</v>
      </c>
      <c r="B127" s="88" t="s">
        <v>116</v>
      </c>
      <c r="C127" s="85" t="s">
        <v>8</v>
      </c>
      <c r="D127" s="49">
        <v>13550</v>
      </c>
      <c r="E127" s="16"/>
      <c r="F127" s="50"/>
      <c r="G127" s="5">
        <f t="shared" si="19"/>
        <v>0</v>
      </c>
      <c r="H127" s="19">
        <f t="shared" si="20"/>
        <v>0</v>
      </c>
      <c r="I127" s="63">
        <f t="shared" si="21"/>
        <v>0</v>
      </c>
    </row>
    <row r="128" spans="1:9" ht="20.100000000000001" customHeight="1" x14ac:dyDescent="0.2">
      <c r="A128" s="85">
        <f t="shared" si="22"/>
        <v>115</v>
      </c>
      <c r="B128" s="88" t="s">
        <v>117</v>
      </c>
      <c r="C128" s="85" t="s">
        <v>8</v>
      </c>
      <c r="D128" s="49">
        <v>620</v>
      </c>
      <c r="E128" s="16"/>
      <c r="F128" s="50"/>
      <c r="G128" s="5">
        <f t="shared" si="19"/>
        <v>0</v>
      </c>
      <c r="H128" s="19">
        <f t="shared" si="20"/>
        <v>0</v>
      </c>
      <c r="I128" s="63">
        <f t="shared" si="21"/>
        <v>0</v>
      </c>
    </row>
    <row r="129" spans="1:9" ht="20.100000000000001" customHeight="1" x14ac:dyDescent="0.2">
      <c r="A129" s="85">
        <f t="shared" si="22"/>
        <v>116</v>
      </c>
      <c r="B129" s="86" t="s">
        <v>118</v>
      </c>
      <c r="C129" s="85" t="s">
        <v>8</v>
      </c>
      <c r="D129" s="49">
        <v>7800</v>
      </c>
      <c r="E129" s="16"/>
      <c r="F129" s="50"/>
      <c r="G129" s="5">
        <f t="shared" si="19"/>
        <v>0</v>
      </c>
      <c r="H129" s="19">
        <f t="shared" si="20"/>
        <v>0</v>
      </c>
      <c r="I129" s="63">
        <f t="shared" si="21"/>
        <v>0</v>
      </c>
    </row>
    <row r="130" spans="1:9" ht="20.100000000000001" customHeight="1" x14ac:dyDescent="0.2">
      <c r="A130" s="85">
        <f t="shared" si="22"/>
        <v>117</v>
      </c>
      <c r="B130" s="91" t="s">
        <v>220</v>
      </c>
      <c r="C130" s="85" t="s">
        <v>8</v>
      </c>
      <c r="D130" s="49">
        <v>1</v>
      </c>
      <c r="E130" s="16"/>
      <c r="F130" s="50"/>
      <c r="G130" s="5">
        <f t="shared" si="19"/>
        <v>0</v>
      </c>
      <c r="H130" s="19">
        <f t="shared" si="20"/>
        <v>0</v>
      </c>
      <c r="I130" s="63">
        <f t="shared" si="21"/>
        <v>0</v>
      </c>
    </row>
    <row r="131" spans="1:9" ht="20.100000000000001" customHeight="1" x14ac:dyDescent="0.2">
      <c r="A131" s="85">
        <f t="shared" si="22"/>
        <v>118</v>
      </c>
      <c r="B131" s="86" t="s">
        <v>119</v>
      </c>
      <c r="C131" s="85" t="s">
        <v>8</v>
      </c>
      <c r="D131" s="49">
        <v>80</v>
      </c>
      <c r="E131" s="16"/>
      <c r="F131" s="50"/>
      <c r="G131" s="5">
        <f t="shared" si="19"/>
        <v>0</v>
      </c>
      <c r="H131" s="19">
        <f t="shared" si="20"/>
        <v>0</v>
      </c>
      <c r="I131" s="63">
        <f t="shared" si="21"/>
        <v>0</v>
      </c>
    </row>
    <row r="132" spans="1:9" ht="20.100000000000001" customHeight="1" x14ac:dyDescent="0.2">
      <c r="A132" s="85">
        <f t="shared" si="22"/>
        <v>119</v>
      </c>
      <c r="B132" s="86" t="s">
        <v>119</v>
      </c>
      <c r="C132" s="85" t="s">
        <v>120</v>
      </c>
      <c r="D132" s="49">
        <v>1</v>
      </c>
      <c r="E132" s="16"/>
      <c r="F132" s="50"/>
      <c r="G132" s="5">
        <f t="shared" si="19"/>
        <v>0</v>
      </c>
      <c r="H132" s="19">
        <f t="shared" si="20"/>
        <v>0</v>
      </c>
      <c r="I132" s="63">
        <f t="shared" si="21"/>
        <v>0</v>
      </c>
    </row>
    <row r="133" spans="1:9" ht="20.100000000000001" customHeight="1" x14ac:dyDescent="0.2">
      <c r="A133" s="85">
        <f t="shared" si="22"/>
        <v>120</v>
      </c>
      <c r="B133" s="88" t="s">
        <v>121</v>
      </c>
      <c r="C133" s="85" t="s">
        <v>8</v>
      </c>
      <c r="D133" s="49">
        <v>1</v>
      </c>
      <c r="E133" s="16"/>
      <c r="F133" s="50"/>
      <c r="G133" s="5">
        <f t="shared" si="19"/>
        <v>0</v>
      </c>
      <c r="H133" s="19">
        <f t="shared" si="20"/>
        <v>0</v>
      </c>
      <c r="I133" s="63">
        <f t="shared" si="21"/>
        <v>0</v>
      </c>
    </row>
    <row r="134" spans="1:9" ht="20.100000000000001" customHeight="1" x14ac:dyDescent="0.2">
      <c r="A134" s="85">
        <f t="shared" si="22"/>
        <v>121</v>
      </c>
      <c r="B134" s="88" t="s">
        <v>122</v>
      </c>
      <c r="C134" s="85" t="s">
        <v>8</v>
      </c>
      <c r="D134" s="49">
        <v>1</v>
      </c>
      <c r="E134" s="16"/>
      <c r="F134" s="50"/>
      <c r="G134" s="5">
        <f t="shared" si="19"/>
        <v>0</v>
      </c>
      <c r="H134" s="19">
        <f t="shared" si="20"/>
        <v>0</v>
      </c>
      <c r="I134" s="63">
        <f t="shared" si="21"/>
        <v>0</v>
      </c>
    </row>
    <row r="135" spans="1:9" ht="20.100000000000001" customHeight="1" x14ac:dyDescent="0.2">
      <c r="A135" s="85">
        <f t="shared" si="22"/>
        <v>122</v>
      </c>
      <c r="B135" s="88" t="s">
        <v>123</v>
      </c>
      <c r="C135" s="85" t="s">
        <v>8</v>
      </c>
      <c r="D135" s="49">
        <v>1</v>
      </c>
      <c r="E135" s="16"/>
      <c r="F135" s="50"/>
      <c r="G135" s="5">
        <f t="shared" si="19"/>
        <v>0</v>
      </c>
      <c r="H135" s="19">
        <f t="shared" si="20"/>
        <v>0</v>
      </c>
      <c r="I135" s="63">
        <f t="shared" si="21"/>
        <v>0</v>
      </c>
    </row>
    <row r="136" spans="1:9" ht="20.100000000000001" customHeight="1" x14ac:dyDescent="0.2">
      <c r="A136" s="85">
        <f t="shared" si="22"/>
        <v>123</v>
      </c>
      <c r="B136" s="88" t="s">
        <v>124</v>
      </c>
      <c r="C136" s="85" t="s">
        <v>8</v>
      </c>
      <c r="D136" s="49">
        <v>1</v>
      </c>
      <c r="E136" s="16"/>
      <c r="F136" s="50"/>
      <c r="G136" s="5">
        <f t="shared" si="19"/>
        <v>0</v>
      </c>
      <c r="H136" s="19">
        <f t="shared" si="20"/>
        <v>0</v>
      </c>
      <c r="I136" s="63">
        <f t="shared" si="21"/>
        <v>0</v>
      </c>
    </row>
    <row r="137" spans="1:9" ht="20.100000000000001" customHeight="1" x14ac:dyDescent="0.2">
      <c r="A137" s="85">
        <f t="shared" si="22"/>
        <v>124</v>
      </c>
      <c r="B137" s="86" t="s">
        <v>125</v>
      </c>
      <c r="C137" s="85" t="s">
        <v>8</v>
      </c>
      <c r="D137" s="49">
        <v>1150</v>
      </c>
      <c r="E137" s="16"/>
      <c r="F137" s="50"/>
      <c r="G137" s="5">
        <f t="shared" si="19"/>
        <v>0</v>
      </c>
      <c r="H137" s="19">
        <f t="shared" si="20"/>
        <v>0</v>
      </c>
      <c r="I137" s="63">
        <f t="shared" si="21"/>
        <v>0</v>
      </c>
    </row>
    <row r="138" spans="1:9" ht="20.100000000000001" customHeight="1" x14ac:dyDescent="0.2">
      <c r="A138" s="85">
        <f t="shared" si="22"/>
        <v>125</v>
      </c>
      <c r="B138" s="86" t="s">
        <v>125</v>
      </c>
      <c r="C138" s="85" t="s">
        <v>120</v>
      </c>
      <c r="D138" s="49">
        <v>1</v>
      </c>
      <c r="E138" s="16"/>
      <c r="F138" s="50"/>
      <c r="G138" s="5">
        <f t="shared" si="19"/>
        <v>0</v>
      </c>
      <c r="H138" s="19">
        <f t="shared" si="20"/>
        <v>0</v>
      </c>
      <c r="I138" s="63">
        <f t="shared" si="21"/>
        <v>0</v>
      </c>
    </row>
    <row r="139" spans="1:9" ht="20.100000000000001" customHeight="1" x14ac:dyDescent="0.2">
      <c r="A139" s="85">
        <f t="shared" si="22"/>
        <v>126</v>
      </c>
      <c r="B139" s="86" t="s">
        <v>126</v>
      </c>
      <c r="C139" s="85" t="s">
        <v>8</v>
      </c>
      <c r="D139" s="49">
        <v>7050</v>
      </c>
      <c r="E139" s="16"/>
      <c r="F139" s="50"/>
      <c r="G139" s="5">
        <f t="shared" si="19"/>
        <v>0</v>
      </c>
      <c r="H139" s="19">
        <f t="shared" si="20"/>
        <v>0</v>
      </c>
      <c r="I139" s="63">
        <f t="shared" si="21"/>
        <v>0</v>
      </c>
    </row>
    <row r="140" spans="1:9" ht="20.100000000000001" customHeight="1" x14ac:dyDescent="0.2">
      <c r="A140" s="85">
        <f t="shared" si="22"/>
        <v>127</v>
      </c>
      <c r="B140" s="86" t="s">
        <v>127</v>
      </c>
      <c r="C140" s="85" t="s">
        <v>8</v>
      </c>
      <c r="D140" s="49">
        <v>1</v>
      </c>
      <c r="E140" s="16"/>
      <c r="F140" s="50"/>
      <c r="G140" s="5">
        <f t="shared" si="19"/>
        <v>0</v>
      </c>
      <c r="H140" s="19">
        <f t="shared" si="20"/>
        <v>0</v>
      </c>
      <c r="I140" s="63">
        <f t="shared" si="21"/>
        <v>0</v>
      </c>
    </row>
    <row r="141" spans="1:9" ht="20.100000000000001" customHeight="1" x14ac:dyDescent="0.2">
      <c r="A141" s="85">
        <f t="shared" si="22"/>
        <v>128</v>
      </c>
      <c r="B141" s="86" t="s">
        <v>128</v>
      </c>
      <c r="C141" s="85" t="s">
        <v>8</v>
      </c>
      <c r="D141" s="49">
        <v>1</v>
      </c>
      <c r="E141" s="16"/>
      <c r="F141" s="50"/>
      <c r="G141" s="5">
        <f t="shared" si="19"/>
        <v>0</v>
      </c>
      <c r="H141" s="19">
        <f t="shared" si="20"/>
        <v>0</v>
      </c>
      <c r="I141" s="63">
        <f t="shared" si="21"/>
        <v>0</v>
      </c>
    </row>
    <row r="142" spans="1:9" ht="20.100000000000001" customHeight="1" x14ac:dyDescent="0.2">
      <c r="A142" s="85">
        <f t="shared" si="22"/>
        <v>129</v>
      </c>
      <c r="B142" s="88" t="s">
        <v>129</v>
      </c>
      <c r="C142" s="85" t="s">
        <v>8</v>
      </c>
      <c r="D142" s="49">
        <v>1500</v>
      </c>
      <c r="E142" s="16"/>
      <c r="F142" s="50"/>
      <c r="G142" s="5">
        <f t="shared" si="19"/>
        <v>0</v>
      </c>
      <c r="H142" s="19">
        <f t="shared" si="20"/>
        <v>0</v>
      </c>
      <c r="I142" s="63">
        <f t="shared" si="21"/>
        <v>0</v>
      </c>
    </row>
    <row r="143" spans="1:9" ht="20.100000000000001" customHeight="1" x14ac:dyDescent="0.2">
      <c r="A143" s="85">
        <f t="shared" si="22"/>
        <v>130</v>
      </c>
      <c r="B143" s="88" t="s">
        <v>130</v>
      </c>
      <c r="C143" s="85" t="s">
        <v>8</v>
      </c>
      <c r="D143" s="49">
        <v>1400</v>
      </c>
      <c r="E143" s="16"/>
      <c r="F143" s="50"/>
      <c r="G143" s="5">
        <f>F143*9.5%</f>
        <v>0</v>
      </c>
      <c r="H143" s="19">
        <f t="shared" si="20"/>
        <v>0</v>
      </c>
      <c r="I143" s="63">
        <f t="shared" si="21"/>
        <v>0</v>
      </c>
    </row>
    <row r="144" spans="1:9" ht="20.100000000000001" customHeight="1" x14ac:dyDescent="0.2">
      <c r="A144" s="85">
        <f t="shared" si="22"/>
        <v>131</v>
      </c>
      <c r="B144" s="88" t="s">
        <v>131</v>
      </c>
      <c r="C144" s="85" t="s">
        <v>132</v>
      </c>
      <c r="D144" s="49">
        <v>700</v>
      </c>
      <c r="E144" s="16"/>
      <c r="F144" s="50"/>
      <c r="G144" s="5">
        <f>F144*9.5%</f>
        <v>0</v>
      </c>
      <c r="H144" s="19">
        <f>F144+G144</f>
        <v>0</v>
      </c>
      <c r="I144" s="63">
        <f>H144*(D144+E144)</f>
        <v>0</v>
      </c>
    </row>
    <row r="145" spans="1:9" ht="20.100000000000001" customHeight="1" x14ac:dyDescent="0.2">
      <c r="A145" s="85">
        <f t="shared" si="22"/>
        <v>132</v>
      </c>
      <c r="B145" s="88" t="s">
        <v>133</v>
      </c>
      <c r="C145" s="85" t="s">
        <v>8</v>
      </c>
      <c r="D145" s="49">
        <v>440</v>
      </c>
      <c r="E145" s="16"/>
      <c r="F145" s="50"/>
      <c r="G145" s="5">
        <f t="shared" ref="G145:G155" si="23">F145*22%</f>
        <v>0</v>
      </c>
      <c r="H145" s="19">
        <f t="shared" si="20"/>
        <v>0</v>
      </c>
      <c r="I145" s="63">
        <f t="shared" si="21"/>
        <v>0</v>
      </c>
    </row>
    <row r="146" spans="1:9" ht="20.100000000000001" customHeight="1" x14ac:dyDescent="0.2">
      <c r="A146" s="85">
        <f t="shared" si="22"/>
        <v>133</v>
      </c>
      <c r="B146" s="88" t="s">
        <v>134</v>
      </c>
      <c r="C146" s="85" t="s">
        <v>8</v>
      </c>
      <c r="D146" s="49">
        <v>440</v>
      </c>
      <c r="E146" s="16"/>
      <c r="F146" s="50"/>
      <c r="G146" s="5">
        <f t="shared" si="23"/>
        <v>0</v>
      </c>
      <c r="H146" s="19">
        <f t="shared" si="20"/>
        <v>0</v>
      </c>
      <c r="I146" s="63">
        <f t="shared" si="21"/>
        <v>0</v>
      </c>
    </row>
    <row r="147" spans="1:9" ht="20.100000000000001" customHeight="1" x14ac:dyDescent="0.2">
      <c r="A147" s="85">
        <f t="shared" si="22"/>
        <v>134</v>
      </c>
      <c r="B147" s="88" t="s">
        <v>219</v>
      </c>
      <c r="C147" s="85" t="s">
        <v>8</v>
      </c>
      <c r="D147" s="49">
        <v>1</v>
      </c>
      <c r="E147" s="16"/>
      <c r="F147" s="50"/>
      <c r="G147" s="5">
        <f t="shared" si="23"/>
        <v>0</v>
      </c>
      <c r="H147" s="19">
        <f t="shared" si="20"/>
        <v>0</v>
      </c>
      <c r="I147" s="63">
        <f t="shared" si="21"/>
        <v>0</v>
      </c>
    </row>
    <row r="148" spans="1:9" ht="20.100000000000001" customHeight="1" x14ac:dyDescent="0.2">
      <c r="A148" s="85">
        <f t="shared" si="22"/>
        <v>135</v>
      </c>
      <c r="B148" s="88" t="s">
        <v>135</v>
      </c>
      <c r="C148" s="85" t="s">
        <v>8</v>
      </c>
      <c r="D148" s="49">
        <v>530</v>
      </c>
      <c r="E148" s="16"/>
      <c r="F148" s="50"/>
      <c r="G148" s="5">
        <f t="shared" si="23"/>
        <v>0</v>
      </c>
      <c r="H148" s="19">
        <f t="shared" si="20"/>
        <v>0</v>
      </c>
      <c r="I148" s="63">
        <f t="shared" si="21"/>
        <v>0</v>
      </c>
    </row>
    <row r="149" spans="1:9" ht="20.100000000000001" customHeight="1" x14ac:dyDescent="0.2">
      <c r="A149" s="85">
        <f t="shared" si="22"/>
        <v>136</v>
      </c>
      <c r="B149" s="88" t="s">
        <v>136</v>
      </c>
      <c r="C149" s="85" t="s">
        <v>120</v>
      </c>
      <c r="D149" s="49">
        <v>1</v>
      </c>
      <c r="E149" s="16"/>
      <c r="F149" s="54"/>
      <c r="G149" s="5">
        <f t="shared" si="23"/>
        <v>0</v>
      </c>
      <c r="H149" s="19">
        <f t="shared" si="20"/>
        <v>0</v>
      </c>
      <c r="I149" s="63">
        <f t="shared" si="21"/>
        <v>0</v>
      </c>
    </row>
    <row r="150" spans="1:9" ht="20.100000000000001" customHeight="1" x14ac:dyDescent="0.2">
      <c r="A150" s="85">
        <f t="shared" si="22"/>
        <v>137</v>
      </c>
      <c r="B150" s="86" t="s">
        <v>164</v>
      </c>
      <c r="C150" s="85" t="s">
        <v>120</v>
      </c>
      <c r="D150" s="49">
        <v>1</v>
      </c>
      <c r="E150" s="16"/>
      <c r="F150" s="50"/>
      <c r="G150" s="5">
        <f t="shared" si="23"/>
        <v>0</v>
      </c>
      <c r="H150" s="19">
        <f t="shared" si="20"/>
        <v>0</v>
      </c>
      <c r="I150" s="63">
        <f t="shared" si="21"/>
        <v>0</v>
      </c>
    </row>
    <row r="151" spans="1:9" ht="20.100000000000001" customHeight="1" x14ac:dyDescent="0.2">
      <c r="A151" s="85">
        <f t="shared" si="22"/>
        <v>138</v>
      </c>
      <c r="B151" s="86" t="s">
        <v>137</v>
      </c>
      <c r="C151" s="85" t="s">
        <v>120</v>
      </c>
      <c r="D151" s="49">
        <v>760</v>
      </c>
      <c r="E151" s="16"/>
      <c r="F151" s="54"/>
      <c r="G151" s="5">
        <f t="shared" si="23"/>
        <v>0</v>
      </c>
      <c r="H151" s="19">
        <f t="shared" si="20"/>
        <v>0</v>
      </c>
      <c r="I151" s="63">
        <f t="shared" si="21"/>
        <v>0</v>
      </c>
    </row>
    <row r="152" spans="1:9" ht="20.100000000000001" customHeight="1" x14ac:dyDescent="0.2">
      <c r="A152" s="85">
        <f t="shared" si="22"/>
        <v>139</v>
      </c>
      <c r="B152" s="88" t="s">
        <v>138</v>
      </c>
      <c r="C152" s="85" t="s">
        <v>8</v>
      </c>
      <c r="D152" s="49">
        <v>1</v>
      </c>
      <c r="E152" s="16"/>
      <c r="F152" s="54"/>
      <c r="G152" s="5">
        <f t="shared" si="23"/>
        <v>0</v>
      </c>
      <c r="H152" s="19">
        <f t="shared" si="20"/>
        <v>0</v>
      </c>
      <c r="I152" s="63">
        <f t="shared" si="21"/>
        <v>0</v>
      </c>
    </row>
    <row r="153" spans="1:9" ht="20.100000000000001" customHeight="1" x14ac:dyDescent="0.2">
      <c r="A153" s="85">
        <f t="shared" si="22"/>
        <v>140</v>
      </c>
      <c r="B153" s="86" t="s">
        <v>139</v>
      </c>
      <c r="C153" s="85" t="s">
        <v>120</v>
      </c>
      <c r="D153" s="49">
        <v>70</v>
      </c>
      <c r="E153" s="16"/>
      <c r="F153" s="54"/>
      <c r="G153" s="5">
        <f t="shared" si="23"/>
        <v>0</v>
      </c>
      <c r="H153" s="19">
        <f t="shared" si="20"/>
        <v>0</v>
      </c>
      <c r="I153" s="63">
        <f t="shared" si="21"/>
        <v>0</v>
      </c>
    </row>
    <row r="154" spans="1:9" ht="20.100000000000001" customHeight="1" x14ac:dyDescent="0.2">
      <c r="A154" s="85">
        <f t="shared" si="22"/>
        <v>141</v>
      </c>
      <c r="B154" s="86" t="s">
        <v>217</v>
      </c>
      <c r="C154" s="85" t="s">
        <v>8</v>
      </c>
      <c r="D154" s="49">
        <v>1</v>
      </c>
      <c r="E154" s="16"/>
      <c r="F154" s="54"/>
      <c r="G154" s="5">
        <f t="shared" si="23"/>
        <v>0</v>
      </c>
      <c r="H154" s="19">
        <f t="shared" si="20"/>
        <v>0</v>
      </c>
      <c r="I154" s="63">
        <f t="shared" si="21"/>
        <v>0</v>
      </c>
    </row>
    <row r="155" spans="1:9" ht="20.100000000000001" customHeight="1" x14ac:dyDescent="0.2">
      <c r="A155" s="85">
        <f t="shared" si="22"/>
        <v>142</v>
      </c>
      <c r="B155" s="86" t="s">
        <v>216</v>
      </c>
      <c r="C155" s="85" t="s">
        <v>8</v>
      </c>
      <c r="D155" s="49">
        <v>3900</v>
      </c>
      <c r="E155" s="16"/>
      <c r="F155" s="50"/>
      <c r="G155" s="5">
        <f t="shared" si="23"/>
        <v>0</v>
      </c>
      <c r="H155" s="19">
        <f t="shared" si="20"/>
        <v>0</v>
      </c>
      <c r="I155" s="63">
        <f t="shared" si="21"/>
        <v>0</v>
      </c>
    </row>
    <row r="156" spans="1:9" ht="20.100000000000001" customHeight="1" x14ac:dyDescent="0.2">
      <c r="A156" s="38" t="s">
        <v>140</v>
      </c>
      <c r="B156" s="39"/>
      <c r="C156" s="22"/>
      <c r="D156" s="151">
        <f>ROUND(D158-D157,4)</f>
        <v>0</v>
      </c>
      <c r="E156" s="152"/>
      <c r="F156" s="152"/>
      <c r="G156" s="152"/>
      <c r="H156" s="152"/>
      <c r="I156" s="153"/>
    </row>
    <row r="157" spans="1:9" ht="20.100000000000001" customHeight="1" x14ac:dyDescent="0.2">
      <c r="A157" s="38" t="s">
        <v>141</v>
      </c>
      <c r="B157" s="39"/>
      <c r="C157" s="22"/>
      <c r="D157" s="151">
        <f>ROUND(D158-(D158/1.22),4)</f>
        <v>0</v>
      </c>
      <c r="E157" s="152"/>
      <c r="F157" s="152"/>
      <c r="G157" s="152"/>
      <c r="H157" s="152"/>
      <c r="I157" s="153"/>
    </row>
    <row r="158" spans="1:9" ht="20.100000000000001" customHeight="1" x14ac:dyDescent="0.2">
      <c r="A158" s="59" t="s">
        <v>142</v>
      </c>
      <c r="B158" s="60"/>
      <c r="C158" s="62"/>
      <c r="D158" s="154">
        <f>SUM(I9:I155)</f>
        <v>0</v>
      </c>
      <c r="E158" s="155"/>
      <c r="F158" s="155"/>
      <c r="G158" s="155"/>
      <c r="H158" s="155"/>
      <c r="I158" s="156"/>
    </row>
    <row r="159" spans="1:9" ht="20.100000000000001" customHeight="1" x14ac:dyDescent="0.2"/>
    <row r="160" spans="1:9" ht="20.100000000000001" customHeight="1" x14ac:dyDescent="0.2">
      <c r="A160" s="143" t="s">
        <v>225</v>
      </c>
      <c r="B160" s="144"/>
      <c r="C160" s="144"/>
      <c r="D160" s="144"/>
      <c r="E160" s="144"/>
      <c r="F160" s="144"/>
      <c r="G160" s="144"/>
      <c r="H160" s="144"/>
      <c r="I160" s="145"/>
    </row>
    <row r="161" spans="1:9" ht="20.100000000000001" customHeight="1" x14ac:dyDescent="0.2">
      <c r="A161" s="29" t="s">
        <v>143</v>
      </c>
      <c r="B161" s="140" t="s">
        <v>144</v>
      </c>
      <c r="C161" s="141"/>
      <c r="D161" s="141"/>
      <c r="E161" s="141"/>
      <c r="F161" s="141"/>
      <c r="G161" s="142"/>
      <c r="H161" s="140" t="s">
        <v>145</v>
      </c>
      <c r="I161" s="142"/>
    </row>
    <row r="162" spans="1:9" ht="20.100000000000001" customHeight="1" x14ac:dyDescent="0.2">
      <c r="A162" s="28">
        <v>1</v>
      </c>
      <c r="B162" s="135" t="s">
        <v>146</v>
      </c>
      <c r="C162" s="136"/>
      <c r="D162" s="136"/>
      <c r="E162" s="136"/>
      <c r="F162" s="136"/>
      <c r="G162" s="137"/>
      <c r="H162" s="138" t="s">
        <v>147</v>
      </c>
      <c r="I162" s="139"/>
    </row>
    <row r="163" spans="1:9" ht="20.100000000000001" customHeight="1" x14ac:dyDescent="0.2">
      <c r="A163" s="28">
        <v>2</v>
      </c>
      <c r="B163" s="135" t="s">
        <v>148</v>
      </c>
      <c r="C163" s="136"/>
      <c r="D163" s="136"/>
      <c r="E163" s="136"/>
      <c r="F163" s="136"/>
      <c r="G163" s="137"/>
      <c r="H163" s="138" t="s">
        <v>149</v>
      </c>
      <c r="I163" s="139"/>
    </row>
    <row r="164" spans="1:9" ht="20.100000000000001" customHeight="1" x14ac:dyDescent="0.2">
      <c r="A164" s="28">
        <v>3</v>
      </c>
      <c r="B164" s="135" t="s">
        <v>150</v>
      </c>
      <c r="C164" s="136"/>
      <c r="D164" s="136"/>
      <c r="E164" s="136"/>
      <c r="F164" s="136"/>
      <c r="G164" s="137"/>
      <c r="H164" s="138" t="s">
        <v>151</v>
      </c>
      <c r="I164" s="139"/>
    </row>
    <row r="165" spans="1:9" ht="20.100000000000001" customHeight="1" x14ac:dyDescent="0.2">
      <c r="A165" s="28">
        <v>4</v>
      </c>
      <c r="B165" s="135" t="s">
        <v>152</v>
      </c>
      <c r="C165" s="136"/>
      <c r="D165" s="136"/>
      <c r="E165" s="136"/>
      <c r="F165" s="136"/>
      <c r="G165" s="137"/>
      <c r="H165" s="138" t="s">
        <v>153</v>
      </c>
      <c r="I165" s="139"/>
    </row>
    <row r="166" spans="1:9" ht="20.100000000000001" customHeight="1" x14ac:dyDescent="0.2">
      <c r="A166" s="28">
        <v>5</v>
      </c>
      <c r="B166" s="135" t="s">
        <v>154</v>
      </c>
      <c r="C166" s="136"/>
      <c r="D166" s="136"/>
      <c r="E166" s="136"/>
      <c r="F166" s="136"/>
      <c r="G166" s="137"/>
      <c r="H166" s="138" t="s">
        <v>155</v>
      </c>
      <c r="I166" s="139"/>
    </row>
    <row r="167" spans="1:9" ht="20.100000000000001" customHeight="1" x14ac:dyDescent="0.2">
      <c r="A167" s="18">
        <v>6</v>
      </c>
      <c r="B167" s="146" t="s">
        <v>308</v>
      </c>
      <c r="C167" s="146"/>
      <c r="D167" s="146"/>
      <c r="E167" s="146"/>
      <c r="F167" s="146"/>
      <c r="G167" s="146"/>
      <c r="H167" s="147" t="s">
        <v>147</v>
      </c>
      <c r="I167" s="147"/>
    </row>
    <row r="168" spans="1:9" ht="20.100000000000001" customHeight="1" x14ac:dyDescent="0.2"/>
    <row r="169" spans="1:9" ht="20.100000000000001" customHeight="1" x14ac:dyDescent="0.2"/>
    <row r="170" spans="1:9" ht="20.100000000000001" customHeight="1" x14ac:dyDescent="0.2"/>
    <row r="171" spans="1:9" ht="20.100000000000001" customHeight="1" x14ac:dyDescent="0.2"/>
    <row r="172" spans="1:9" ht="20.100000000000001" customHeight="1" x14ac:dyDescent="0.2"/>
    <row r="173" spans="1:9" ht="20.100000000000001" customHeight="1" x14ac:dyDescent="0.2"/>
    <row r="174" spans="1:9" ht="20.100000000000001" customHeight="1" x14ac:dyDescent="0.2"/>
    <row r="175" spans="1:9" ht="20.100000000000001" customHeight="1" x14ac:dyDescent="0.2"/>
    <row r="176" spans="1:9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</sheetData>
  <sheetProtection selectLockedCells="1"/>
  <mergeCells count="32">
    <mergeCell ref="B167:G167"/>
    <mergeCell ref="H167:I167"/>
    <mergeCell ref="A4:I4"/>
    <mergeCell ref="D156:I156"/>
    <mergeCell ref="D157:I157"/>
    <mergeCell ref="D158:I158"/>
    <mergeCell ref="D5:E5"/>
    <mergeCell ref="B5:B6"/>
    <mergeCell ref="C5:C6"/>
    <mergeCell ref="A5:A6"/>
    <mergeCell ref="F5:F6"/>
    <mergeCell ref="G5:G6"/>
    <mergeCell ref="H5:H6"/>
    <mergeCell ref="I5:I6"/>
    <mergeCell ref="A8:I8"/>
    <mergeCell ref="A68:I68"/>
    <mergeCell ref="A77:I77"/>
    <mergeCell ref="A90:I90"/>
    <mergeCell ref="B166:G166"/>
    <mergeCell ref="H166:I166"/>
    <mergeCell ref="B161:G161"/>
    <mergeCell ref="H161:I161"/>
    <mergeCell ref="B162:G162"/>
    <mergeCell ref="H162:I162"/>
    <mergeCell ref="B163:G163"/>
    <mergeCell ref="H163:I163"/>
    <mergeCell ref="A119:I119"/>
    <mergeCell ref="B164:G164"/>
    <mergeCell ref="H164:I164"/>
    <mergeCell ref="A160:I160"/>
    <mergeCell ref="B165:G165"/>
    <mergeCell ref="H165:I165"/>
  </mergeCells>
  <pageMargins left="0.74803149606299213" right="0.74803149606299213" top="0.98425196850393704" bottom="0.98425196850393704" header="0.51181102362204722" footer="0.51181102362204722"/>
  <pageSetup paperSize="9" scale="97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V206"/>
  <sheetViews>
    <sheetView zoomScale="115" zoomScaleNormal="115" workbookViewId="0">
      <pane ySplit="7" topLeftCell="A8" activePane="bottomLeft" state="frozen"/>
      <selection pane="bottomLeft" activeCell="A181" sqref="A181:XFD181"/>
    </sheetView>
  </sheetViews>
  <sheetFormatPr defaultRowHeight="12.75" x14ac:dyDescent="0.2"/>
  <cols>
    <col min="1" max="1" width="7.7109375" style="8" customWidth="1"/>
    <col min="2" max="2" width="64.7109375" style="8" customWidth="1"/>
    <col min="3" max="3" width="8.28515625" style="8" customWidth="1"/>
    <col min="4" max="4" width="9.140625" style="11"/>
    <col min="5" max="5" width="10" style="11" customWidth="1"/>
    <col min="6" max="6" width="14.7109375" style="7" customWidth="1"/>
    <col min="7" max="7" width="13.28515625" style="7" customWidth="1"/>
    <col min="8" max="8" width="12.28515625" style="7" customWidth="1"/>
    <col min="9" max="9" width="13.28515625" style="7" customWidth="1"/>
    <col min="10" max="16384" width="9.140625" style="8"/>
  </cols>
  <sheetData>
    <row r="1" spans="1:9" ht="20.100000000000001" customHeight="1" x14ac:dyDescent="0.2">
      <c r="A1" s="13" t="s">
        <v>277</v>
      </c>
      <c r="B1" s="14"/>
      <c r="C1" s="13"/>
      <c r="D1" s="43"/>
      <c r="E1" s="44"/>
      <c r="G1" s="4"/>
      <c r="H1" s="4"/>
      <c r="I1" s="4"/>
    </row>
    <row r="2" spans="1:9" ht="20.100000000000001" customHeight="1" x14ac:dyDescent="0.2">
      <c r="A2" s="8" t="s">
        <v>278</v>
      </c>
      <c r="B2" s="1"/>
      <c r="D2" s="43"/>
      <c r="E2" s="44"/>
      <c r="G2" s="4"/>
      <c r="H2" s="4"/>
      <c r="I2" s="4"/>
    </row>
    <row r="3" spans="1:9" ht="20.100000000000001" customHeight="1" x14ac:dyDescent="0.2">
      <c r="A3" s="13"/>
      <c r="B3" s="1"/>
      <c r="D3" s="43"/>
      <c r="E3" s="44"/>
      <c r="G3" s="4"/>
      <c r="H3" s="4"/>
      <c r="I3" s="4"/>
    </row>
    <row r="4" spans="1:9" ht="20.100000000000001" customHeight="1" x14ac:dyDescent="0.2">
      <c r="A4" s="148" t="s">
        <v>227</v>
      </c>
      <c r="B4" s="149"/>
      <c r="C4" s="149"/>
      <c r="D4" s="149"/>
      <c r="E4" s="149"/>
      <c r="F4" s="149"/>
      <c r="G4" s="149"/>
      <c r="H4" s="149"/>
      <c r="I4" s="150"/>
    </row>
    <row r="5" spans="1:9" ht="20.100000000000001" customHeight="1" x14ac:dyDescent="0.2">
      <c r="A5" s="161" t="s">
        <v>224</v>
      </c>
      <c r="B5" s="159" t="s">
        <v>1</v>
      </c>
      <c r="C5" s="159" t="s">
        <v>2</v>
      </c>
      <c r="D5" s="157" t="s">
        <v>221</v>
      </c>
      <c r="E5" s="158"/>
      <c r="F5" s="162" t="s">
        <v>226</v>
      </c>
      <c r="G5" s="162" t="s">
        <v>232</v>
      </c>
      <c r="H5" s="162" t="s">
        <v>229</v>
      </c>
      <c r="I5" s="164" t="s">
        <v>230</v>
      </c>
    </row>
    <row r="6" spans="1:9" ht="20.100000000000001" customHeight="1" x14ac:dyDescent="0.2">
      <c r="A6" s="160"/>
      <c r="B6" s="160"/>
      <c r="C6" s="160"/>
      <c r="D6" s="10" t="s">
        <v>222</v>
      </c>
      <c r="E6" s="21" t="s">
        <v>223</v>
      </c>
      <c r="F6" s="163"/>
      <c r="G6" s="163"/>
      <c r="H6" s="163"/>
      <c r="I6" s="165"/>
    </row>
    <row r="7" spans="1:9" ht="20.100000000000001" customHeight="1" x14ac:dyDescent="0.2">
      <c r="A7" s="30">
        <v>1</v>
      </c>
      <c r="B7" s="31">
        <v>2</v>
      </c>
      <c r="C7" s="31">
        <v>3</v>
      </c>
      <c r="D7" s="32">
        <v>4</v>
      </c>
      <c r="E7" s="33">
        <v>5</v>
      </c>
      <c r="F7" s="33">
        <v>6</v>
      </c>
      <c r="G7" s="34" t="s">
        <v>3</v>
      </c>
      <c r="H7" s="34" t="s">
        <v>4</v>
      </c>
      <c r="I7" s="34" t="s">
        <v>5</v>
      </c>
    </row>
    <row r="8" spans="1:9" ht="20.100000000000001" customHeight="1" x14ac:dyDescent="0.2">
      <c r="A8" s="132" t="s">
        <v>6</v>
      </c>
      <c r="B8" s="133"/>
      <c r="C8" s="133"/>
      <c r="D8" s="133"/>
      <c r="E8" s="133"/>
      <c r="F8" s="133"/>
      <c r="G8" s="133"/>
      <c r="H8" s="133"/>
      <c r="I8" s="134"/>
    </row>
    <row r="9" spans="1:9" s="13" customFormat="1" ht="20.100000000000001" customHeight="1" x14ac:dyDescent="0.2">
      <c r="A9" s="83">
        <v>1</v>
      </c>
      <c r="B9" s="84" t="s">
        <v>7</v>
      </c>
      <c r="C9" s="85" t="s">
        <v>8</v>
      </c>
      <c r="D9" s="45">
        <v>3300</v>
      </c>
      <c r="E9" s="45"/>
      <c r="F9" s="50"/>
      <c r="G9" s="19">
        <f t="shared" ref="G9" si="0">ROUND(F9*22%,4)</f>
        <v>0</v>
      </c>
      <c r="H9" s="19">
        <f t="shared" ref="H9" si="1">ROUND(F9+G9,4)</f>
        <v>0</v>
      </c>
      <c r="I9" s="58">
        <f t="shared" ref="I9" si="2">ROUND(H9*(D9+E9),4)</f>
        <v>0</v>
      </c>
    </row>
    <row r="10" spans="1:9" s="13" customFormat="1" ht="20.100000000000001" customHeight="1" x14ac:dyDescent="0.2">
      <c r="A10" s="85">
        <f>A9+1</f>
        <v>2</v>
      </c>
      <c r="B10" s="84" t="s">
        <v>9</v>
      </c>
      <c r="C10" s="85" t="s">
        <v>8</v>
      </c>
      <c r="D10" s="45"/>
      <c r="E10" s="45">
        <v>900</v>
      </c>
      <c r="F10" s="50"/>
      <c r="G10" s="19">
        <f t="shared" ref="G10:G69" si="3">ROUND(F10*22%,4)</f>
        <v>0</v>
      </c>
      <c r="H10" s="19">
        <f t="shared" ref="H10:H69" si="4">ROUND(F10+G10,4)</f>
        <v>0</v>
      </c>
      <c r="I10" s="58">
        <f t="shared" ref="I10:I69" si="5">ROUND(H10*(D10+E10),4)</f>
        <v>0</v>
      </c>
    </row>
    <row r="11" spans="1:9" s="35" customFormat="1" ht="20.100000000000001" customHeight="1" x14ac:dyDescent="0.2">
      <c r="A11" s="85">
        <f t="shared" ref="A11:A69" si="6">A10+1</f>
        <v>3</v>
      </c>
      <c r="B11" s="84" t="s">
        <v>10</v>
      </c>
      <c r="C11" s="85" t="s">
        <v>8</v>
      </c>
      <c r="D11" s="45">
        <v>6000</v>
      </c>
      <c r="E11" s="45"/>
      <c r="F11" s="50"/>
      <c r="G11" s="19">
        <f t="shared" si="3"/>
        <v>0</v>
      </c>
      <c r="H11" s="19">
        <f t="shared" si="4"/>
        <v>0</v>
      </c>
      <c r="I11" s="58">
        <f t="shared" si="5"/>
        <v>0</v>
      </c>
    </row>
    <row r="12" spans="1:9" s="35" customFormat="1" ht="20.100000000000001" customHeight="1" x14ac:dyDescent="0.2">
      <c r="A12" s="85">
        <f t="shared" si="6"/>
        <v>4</v>
      </c>
      <c r="B12" s="84" t="s">
        <v>11</v>
      </c>
      <c r="C12" s="85" t="s">
        <v>8</v>
      </c>
      <c r="D12" s="45">
        <v>4000</v>
      </c>
      <c r="E12" s="45"/>
      <c r="F12" s="50"/>
      <c r="G12" s="19">
        <f t="shared" si="3"/>
        <v>0</v>
      </c>
      <c r="H12" s="19">
        <f t="shared" si="4"/>
        <v>0</v>
      </c>
      <c r="I12" s="58">
        <f t="shared" si="5"/>
        <v>0</v>
      </c>
    </row>
    <row r="13" spans="1:9" s="35" customFormat="1" ht="20.100000000000001" customHeight="1" x14ac:dyDescent="0.2">
      <c r="A13" s="85">
        <f t="shared" si="6"/>
        <v>5</v>
      </c>
      <c r="B13" s="84" t="s">
        <v>12</v>
      </c>
      <c r="C13" s="85" t="s">
        <v>8</v>
      </c>
      <c r="D13" s="45">
        <v>4000</v>
      </c>
      <c r="E13" s="45"/>
      <c r="F13" s="50"/>
      <c r="G13" s="19">
        <f t="shared" si="3"/>
        <v>0</v>
      </c>
      <c r="H13" s="19">
        <f t="shared" si="4"/>
        <v>0</v>
      </c>
      <c r="I13" s="58">
        <f t="shared" si="5"/>
        <v>0</v>
      </c>
    </row>
    <row r="14" spans="1:9" s="35" customFormat="1" ht="20.100000000000001" customHeight="1" x14ac:dyDescent="0.2">
      <c r="A14" s="85">
        <f t="shared" si="6"/>
        <v>6</v>
      </c>
      <c r="B14" s="86" t="s">
        <v>13</v>
      </c>
      <c r="C14" s="85" t="s">
        <v>8</v>
      </c>
      <c r="D14" s="45">
        <v>100</v>
      </c>
      <c r="E14" s="45"/>
      <c r="F14" s="50"/>
      <c r="G14" s="19">
        <f t="shared" si="3"/>
        <v>0</v>
      </c>
      <c r="H14" s="19">
        <f t="shared" si="4"/>
        <v>0</v>
      </c>
      <c r="I14" s="58">
        <f t="shared" si="5"/>
        <v>0</v>
      </c>
    </row>
    <row r="15" spans="1:9" ht="20.100000000000001" customHeight="1" x14ac:dyDescent="0.2">
      <c r="A15" s="85">
        <f t="shared" si="6"/>
        <v>7</v>
      </c>
      <c r="B15" s="84" t="s">
        <v>14</v>
      </c>
      <c r="C15" s="85" t="s">
        <v>15</v>
      </c>
      <c r="D15" s="45">
        <v>1</v>
      </c>
      <c r="E15" s="45"/>
      <c r="F15" s="50"/>
      <c r="G15" s="19">
        <f t="shared" si="3"/>
        <v>0</v>
      </c>
      <c r="H15" s="19">
        <f t="shared" si="4"/>
        <v>0</v>
      </c>
      <c r="I15" s="58">
        <f t="shared" si="5"/>
        <v>0</v>
      </c>
    </row>
    <row r="16" spans="1:9" ht="20.100000000000001" customHeight="1" x14ac:dyDescent="0.2">
      <c r="A16" s="85">
        <f t="shared" si="6"/>
        <v>8</v>
      </c>
      <c r="B16" s="84" t="s">
        <v>16</v>
      </c>
      <c r="C16" s="85" t="s">
        <v>8</v>
      </c>
      <c r="D16" s="45">
        <v>3300</v>
      </c>
      <c r="E16" s="45"/>
      <c r="F16" s="50"/>
      <c r="G16" s="19">
        <f t="shared" si="3"/>
        <v>0</v>
      </c>
      <c r="H16" s="19">
        <f t="shared" si="4"/>
        <v>0</v>
      </c>
      <c r="I16" s="58">
        <f t="shared" si="5"/>
        <v>0</v>
      </c>
    </row>
    <row r="17" spans="1:9" ht="20.100000000000001" customHeight="1" x14ac:dyDescent="0.2">
      <c r="A17" s="85">
        <f t="shared" si="6"/>
        <v>9</v>
      </c>
      <c r="B17" s="84" t="s">
        <v>17</v>
      </c>
      <c r="C17" s="85" t="s">
        <v>8</v>
      </c>
      <c r="D17" s="45">
        <v>2000</v>
      </c>
      <c r="E17" s="45"/>
      <c r="F17" s="50"/>
      <c r="G17" s="19">
        <f t="shared" si="3"/>
        <v>0</v>
      </c>
      <c r="H17" s="19">
        <f t="shared" si="4"/>
        <v>0</v>
      </c>
      <c r="I17" s="58">
        <f t="shared" si="5"/>
        <v>0</v>
      </c>
    </row>
    <row r="18" spans="1:9" ht="20.100000000000001" customHeight="1" x14ac:dyDescent="0.2">
      <c r="A18" s="85">
        <f t="shared" si="6"/>
        <v>10</v>
      </c>
      <c r="B18" s="84" t="s">
        <v>18</v>
      </c>
      <c r="C18" s="85" t="s">
        <v>8</v>
      </c>
      <c r="D18" s="45">
        <v>4150</v>
      </c>
      <c r="E18" s="45"/>
      <c r="F18" s="50"/>
      <c r="G18" s="19">
        <f t="shared" si="3"/>
        <v>0</v>
      </c>
      <c r="H18" s="19">
        <f t="shared" si="4"/>
        <v>0</v>
      </c>
      <c r="I18" s="58">
        <f t="shared" si="5"/>
        <v>0</v>
      </c>
    </row>
    <row r="19" spans="1:9" ht="20.100000000000001" customHeight="1" x14ac:dyDescent="0.2">
      <c r="A19" s="85">
        <f t="shared" si="6"/>
        <v>11</v>
      </c>
      <c r="B19" s="84" t="s">
        <v>259</v>
      </c>
      <c r="C19" s="85" t="s">
        <v>8</v>
      </c>
      <c r="D19" s="45">
        <v>2000</v>
      </c>
      <c r="E19" s="45"/>
      <c r="F19" s="50"/>
      <c r="G19" s="19">
        <f t="shared" si="3"/>
        <v>0</v>
      </c>
      <c r="H19" s="19">
        <f t="shared" si="4"/>
        <v>0</v>
      </c>
      <c r="I19" s="58">
        <f t="shared" si="5"/>
        <v>0</v>
      </c>
    </row>
    <row r="20" spans="1:9" ht="20.100000000000001" customHeight="1" x14ac:dyDescent="0.2">
      <c r="A20" s="85">
        <f t="shared" si="6"/>
        <v>12</v>
      </c>
      <c r="B20" s="84" t="s">
        <v>19</v>
      </c>
      <c r="C20" s="85" t="s">
        <v>8</v>
      </c>
      <c r="D20" s="45">
        <v>2000</v>
      </c>
      <c r="E20" s="45"/>
      <c r="F20" s="50"/>
      <c r="G20" s="19">
        <f t="shared" si="3"/>
        <v>0</v>
      </c>
      <c r="H20" s="19">
        <f t="shared" si="4"/>
        <v>0</v>
      </c>
      <c r="I20" s="58">
        <f t="shared" si="5"/>
        <v>0</v>
      </c>
    </row>
    <row r="21" spans="1:9" ht="20.100000000000001" customHeight="1" x14ac:dyDescent="0.2">
      <c r="A21" s="85">
        <f t="shared" si="6"/>
        <v>13</v>
      </c>
      <c r="B21" s="84" t="s">
        <v>260</v>
      </c>
      <c r="C21" s="85" t="s">
        <v>8</v>
      </c>
      <c r="D21" s="45">
        <v>100</v>
      </c>
      <c r="E21" s="45"/>
      <c r="F21" s="50"/>
      <c r="G21" s="19">
        <f t="shared" si="3"/>
        <v>0</v>
      </c>
      <c r="H21" s="19">
        <f t="shared" si="4"/>
        <v>0</v>
      </c>
      <c r="I21" s="58">
        <f t="shared" si="5"/>
        <v>0</v>
      </c>
    </row>
    <row r="22" spans="1:9" ht="20.100000000000001" customHeight="1" x14ac:dyDescent="0.2">
      <c r="A22" s="85">
        <f t="shared" si="6"/>
        <v>14</v>
      </c>
      <c r="B22" s="84" t="s">
        <v>261</v>
      </c>
      <c r="C22" s="85" t="s">
        <v>8</v>
      </c>
      <c r="D22" s="45">
        <v>500</v>
      </c>
      <c r="E22" s="45"/>
      <c r="F22" s="50"/>
      <c r="G22" s="19">
        <f t="shared" si="3"/>
        <v>0</v>
      </c>
      <c r="H22" s="19">
        <f t="shared" si="4"/>
        <v>0</v>
      </c>
      <c r="I22" s="58">
        <f t="shared" si="5"/>
        <v>0</v>
      </c>
    </row>
    <row r="23" spans="1:9" ht="20.100000000000001" customHeight="1" x14ac:dyDescent="0.2">
      <c r="A23" s="85">
        <f t="shared" si="6"/>
        <v>15</v>
      </c>
      <c r="B23" s="84" t="s">
        <v>20</v>
      </c>
      <c r="C23" s="85" t="s">
        <v>8</v>
      </c>
      <c r="D23" s="45">
        <v>1000</v>
      </c>
      <c r="E23" s="45"/>
      <c r="F23" s="50"/>
      <c r="G23" s="19">
        <f t="shared" si="3"/>
        <v>0</v>
      </c>
      <c r="H23" s="19">
        <f t="shared" si="4"/>
        <v>0</v>
      </c>
      <c r="I23" s="58">
        <f t="shared" si="5"/>
        <v>0</v>
      </c>
    </row>
    <row r="24" spans="1:9" ht="20.100000000000001" customHeight="1" x14ac:dyDescent="0.2">
      <c r="A24" s="85">
        <f t="shared" si="6"/>
        <v>16</v>
      </c>
      <c r="B24" s="84" t="s">
        <v>21</v>
      </c>
      <c r="C24" s="85" t="s">
        <v>8</v>
      </c>
      <c r="D24" s="45">
        <v>1200</v>
      </c>
      <c r="E24" s="45"/>
      <c r="F24" s="50"/>
      <c r="G24" s="19">
        <f t="shared" si="3"/>
        <v>0</v>
      </c>
      <c r="H24" s="19">
        <f t="shared" si="4"/>
        <v>0</v>
      </c>
      <c r="I24" s="58">
        <f t="shared" si="5"/>
        <v>0</v>
      </c>
    </row>
    <row r="25" spans="1:9" ht="20.100000000000001" customHeight="1" x14ac:dyDescent="0.2">
      <c r="A25" s="85">
        <f t="shared" si="6"/>
        <v>17</v>
      </c>
      <c r="B25" s="84" t="s">
        <v>22</v>
      </c>
      <c r="C25" s="85" t="s">
        <v>8</v>
      </c>
      <c r="D25" s="45">
        <v>3200</v>
      </c>
      <c r="E25" s="45"/>
      <c r="F25" s="50"/>
      <c r="G25" s="19">
        <f t="shared" si="3"/>
        <v>0</v>
      </c>
      <c r="H25" s="19">
        <f t="shared" si="4"/>
        <v>0</v>
      </c>
      <c r="I25" s="58">
        <f t="shared" si="5"/>
        <v>0</v>
      </c>
    </row>
    <row r="26" spans="1:9" ht="20.100000000000001" customHeight="1" x14ac:dyDescent="0.2">
      <c r="A26" s="85">
        <f t="shared" si="6"/>
        <v>18</v>
      </c>
      <c r="B26" s="84" t="s">
        <v>23</v>
      </c>
      <c r="C26" s="85" t="s">
        <v>8</v>
      </c>
      <c r="D26" s="45">
        <v>500</v>
      </c>
      <c r="E26" s="45"/>
      <c r="F26" s="50"/>
      <c r="G26" s="19">
        <f t="shared" si="3"/>
        <v>0</v>
      </c>
      <c r="H26" s="19">
        <f t="shared" si="4"/>
        <v>0</v>
      </c>
      <c r="I26" s="58">
        <f t="shared" si="5"/>
        <v>0</v>
      </c>
    </row>
    <row r="27" spans="1:9" ht="20.100000000000001" customHeight="1" x14ac:dyDescent="0.2">
      <c r="A27" s="85">
        <f t="shared" si="6"/>
        <v>19</v>
      </c>
      <c r="B27" s="84" t="s">
        <v>262</v>
      </c>
      <c r="C27" s="85" t="s">
        <v>8</v>
      </c>
      <c r="D27" s="45">
        <v>200</v>
      </c>
      <c r="E27" s="45"/>
      <c r="F27" s="50"/>
      <c r="G27" s="19">
        <f t="shared" si="3"/>
        <v>0</v>
      </c>
      <c r="H27" s="19">
        <f t="shared" si="4"/>
        <v>0</v>
      </c>
      <c r="I27" s="58">
        <f t="shared" si="5"/>
        <v>0</v>
      </c>
    </row>
    <row r="28" spans="1:9" ht="20.100000000000001" customHeight="1" x14ac:dyDescent="0.2">
      <c r="A28" s="85">
        <f t="shared" si="6"/>
        <v>20</v>
      </c>
      <c r="B28" s="84" t="s">
        <v>263</v>
      </c>
      <c r="C28" s="85" t="s">
        <v>8</v>
      </c>
      <c r="D28" s="45">
        <v>800</v>
      </c>
      <c r="E28" s="45"/>
      <c r="F28" s="50"/>
      <c r="G28" s="19">
        <f t="shared" si="3"/>
        <v>0</v>
      </c>
      <c r="H28" s="19">
        <f t="shared" si="4"/>
        <v>0</v>
      </c>
      <c r="I28" s="58">
        <f t="shared" si="5"/>
        <v>0</v>
      </c>
    </row>
    <row r="29" spans="1:9" ht="20.100000000000001" customHeight="1" x14ac:dyDescent="0.2">
      <c r="A29" s="85">
        <f t="shared" si="6"/>
        <v>21</v>
      </c>
      <c r="B29" s="87" t="s">
        <v>24</v>
      </c>
      <c r="C29" s="85" t="s">
        <v>25</v>
      </c>
      <c r="D29" s="45">
        <v>1</v>
      </c>
      <c r="E29" s="45"/>
      <c r="F29" s="50"/>
      <c r="G29" s="19">
        <f t="shared" si="3"/>
        <v>0</v>
      </c>
      <c r="H29" s="19">
        <f t="shared" si="4"/>
        <v>0</v>
      </c>
      <c r="I29" s="58">
        <f t="shared" si="5"/>
        <v>0</v>
      </c>
    </row>
    <row r="30" spans="1:9" ht="20.100000000000001" customHeight="1" x14ac:dyDescent="0.2">
      <c r="A30" s="85">
        <f t="shared" si="6"/>
        <v>22</v>
      </c>
      <c r="B30" s="87" t="s">
        <v>257</v>
      </c>
      <c r="C30" s="85" t="s">
        <v>8</v>
      </c>
      <c r="D30" s="45">
        <v>1000</v>
      </c>
      <c r="E30" s="45"/>
      <c r="F30" s="50"/>
      <c r="G30" s="19">
        <f t="shared" ref="G30" si="7">ROUND(F30*22%,4)</f>
        <v>0</v>
      </c>
      <c r="H30" s="19">
        <f t="shared" ref="H30" si="8">ROUND(F30+G30,4)</f>
        <v>0</v>
      </c>
      <c r="I30" s="77">
        <f t="shared" ref="I30" si="9">ROUND(H30*(D30+E30),4)</f>
        <v>0</v>
      </c>
    </row>
    <row r="31" spans="1:9" ht="20.100000000000001" customHeight="1" x14ac:dyDescent="0.2">
      <c r="A31" s="85">
        <f t="shared" si="6"/>
        <v>23</v>
      </c>
      <c r="B31" s="84" t="s">
        <v>26</v>
      </c>
      <c r="C31" s="85" t="s">
        <v>8</v>
      </c>
      <c r="D31" s="45">
        <v>2000</v>
      </c>
      <c r="E31" s="45"/>
      <c r="F31" s="50"/>
      <c r="G31" s="19">
        <f t="shared" si="3"/>
        <v>0</v>
      </c>
      <c r="H31" s="19">
        <f t="shared" si="4"/>
        <v>0</v>
      </c>
      <c r="I31" s="58">
        <f t="shared" si="5"/>
        <v>0</v>
      </c>
    </row>
    <row r="32" spans="1:9" ht="20.100000000000001" customHeight="1" x14ac:dyDescent="0.2">
      <c r="A32" s="85">
        <f t="shared" si="6"/>
        <v>24</v>
      </c>
      <c r="B32" s="86" t="s">
        <v>27</v>
      </c>
      <c r="C32" s="85" t="s">
        <v>8</v>
      </c>
      <c r="D32" s="45">
        <v>100</v>
      </c>
      <c r="E32" s="45"/>
      <c r="F32" s="50"/>
      <c r="G32" s="19">
        <f t="shared" si="3"/>
        <v>0</v>
      </c>
      <c r="H32" s="19">
        <f t="shared" si="4"/>
        <v>0</v>
      </c>
      <c r="I32" s="58">
        <f t="shared" si="5"/>
        <v>0</v>
      </c>
    </row>
    <row r="33" spans="1:9" ht="20.100000000000001" customHeight="1" x14ac:dyDescent="0.2">
      <c r="A33" s="85">
        <f t="shared" si="6"/>
        <v>25</v>
      </c>
      <c r="B33" s="86" t="s">
        <v>264</v>
      </c>
      <c r="C33" s="85" t="s">
        <v>15</v>
      </c>
      <c r="D33" s="45">
        <v>200</v>
      </c>
      <c r="E33" s="45"/>
      <c r="F33" s="50"/>
      <c r="G33" s="19">
        <f t="shared" si="3"/>
        <v>0</v>
      </c>
      <c r="H33" s="19">
        <f t="shared" si="4"/>
        <v>0</v>
      </c>
      <c r="I33" s="58">
        <f t="shared" si="5"/>
        <v>0</v>
      </c>
    </row>
    <row r="34" spans="1:9" ht="20.100000000000001" customHeight="1" x14ac:dyDescent="0.2">
      <c r="A34" s="85">
        <f t="shared" si="6"/>
        <v>26</v>
      </c>
      <c r="B34" s="84" t="s">
        <v>28</v>
      </c>
      <c r="C34" s="85" t="s">
        <v>15</v>
      </c>
      <c r="D34" s="45">
        <v>1600</v>
      </c>
      <c r="E34" s="45"/>
      <c r="F34" s="50"/>
      <c r="G34" s="19">
        <f t="shared" si="3"/>
        <v>0</v>
      </c>
      <c r="H34" s="19">
        <f t="shared" si="4"/>
        <v>0</v>
      </c>
      <c r="I34" s="58">
        <f t="shared" si="5"/>
        <v>0</v>
      </c>
    </row>
    <row r="35" spans="1:9" ht="20.100000000000001" customHeight="1" x14ac:dyDescent="0.2">
      <c r="A35" s="85">
        <f t="shared" si="6"/>
        <v>27</v>
      </c>
      <c r="B35" s="84" t="s">
        <v>29</v>
      </c>
      <c r="C35" s="85" t="s">
        <v>15</v>
      </c>
      <c r="D35" s="45">
        <v>1000</v>
      </c>
      <c r="E35" s="45"/>
      <c r="F35" s="50"/>
      <c r="G35" s="19">
        <f t="shared" si="3"/>
        <v>0</v>
      </c>
      <c r="H35" s="19">
        <f t="shared" si="4"/>
        <v>0</v>
      </c>
      <c r="I35" s="58">
        <f t="shared" si="5"/>
        <v>0</v>
      </c>
    </row>
    <row r="36" spans="1:9" ht="20.100000000000001" customHeight="1" x14ac:dyDescent="0.2">
      <c r="A36" s="85">
        <f t="shared" si="6"/>
        <v>28</v>
      </c>
      <c r="B36" s="84" t="s">
        <v>30</v>
      </c>
      <c r="C36" s="85" t="s">
        <v>8</v>
      </c>
      <c r="D36" s="45">
        <v>1</v>
      </c>
      <c r="E36" s="45"/>
      <c r="F36" s="50"/>
      <c r="G36" s="19">
        <f t="shared" si="3"/>
        <v>0</v>
      </c>
      <c r="H36" s="19">
        <f t="shared" si="4"/>
        <v>0</v>
      </c>
      <c r="I36" s="58">
        <f t="shared" si="5"/>
        <v>0</v>
      </c>
    </row>
    <row r="37" spans="1:9" ht="20.100000000000001" customHeight="1" x14ac:dyDescent="0.2">
      <c r="A37" s="85">
        <f t="shared" si="6"/>
        <v>29</v>
      </c>
      <c r="B37" s="84" t="s">
        <v>31</v>
      </c>
      <c r="C37" s="85" t="s">
        <v>8</v>
      </c>
      <c r="D37" s="45">
        <v>1</v>
      </c>
      <c r="E37" s="45"/>
      <c r="F37" s="50"/>
      <c r="G37" s="19">
        <f t="shared" si="3"/>
        <v>0</v>
      </c>
      <c r="H37" s="19">
        <f t="shared" si="4"/>
        <v>0</v>
      </c>
      <c r="I37" s="58">
        <f t="shared" si="5"/>
        <v>0</v>
      </c>
    </row>
    <row r="38" spans="1:9" ht="20.100000000000001" customHeight="1" x14ac:dyDescent="0.2">
      <c r="A38" s="85">
        <f t="shared" si="6"/>
        <v>30</v>
      </c>
      <c r="B38" s="84" t="s">
        <v>265</v>
      </c>
      <c r="C38" s="85" t="s">
        <v>8</v>
      </c>
      <c r="D38" s="45">
        <v>1000</v>
      </c>
      <c r="E38" s="45"/>
      <c r="F38" s="50"/>
      <c r="G38" s="19">
        <f t="shared" si="3"/>
        <v>0</v>
      </c>
      <c r="H38" s="19">
        <f t="shared" si="4"/>
        <v>0</v>
      </c>
      <c r="I38" s="58">
        <f t="shared" si="5"/>
        <v>0</v>
      </c>
    </row>
    <row r="39" spans="1:9" ht="20.100000000000001" customHeight="1" x14ac:dyDescent="0.2">
      <c r="A39" s="85">
        <f t="shared" si="6"/>
        <v>31</v>
      </c>
      <c r="B39" s="84" t="s">
        <v>32</v>
      </c>
      <c r="C39" s="85" t="s">
        <v>8</v>
      </c>
      <c r="D39" s="45">
        <v>100</v>
      </c>
      <c r="E39" s="45"/>
      <c r="F39" s="50"/>
      <c r="G39" s="19">
        <f t="shared" si="3"/>
        <v>0</v>
      </c>
      <c r="H39" s="19">
        <f t="shared" si="4"/>
        <v>0</v>
      </c>
      <c r="I39" s="58">
        <f t="shared" si="5"/>
        <v>0</v>
      </c>
    </row>
    <row r="40" spans="1:9" ht="20.100000000000001" customHeight="1" x14ac:dyDescent="0.2">
      <c r="A40" s="85">
        <f t="shared" si="6"/>
        <v>32</v>
      </c>
      <c r="B40" s="84" t="s">
        <v>33</v>
      </c>
      <c r="C40" s="85" t="s">
        <v>8</v>
      </c>
      <c r="D40" s="45">
        <v>100</v>
      </c>
      <c r="E40" s="45"/>
      <c r="F40" s="50"/>
      <c r="G40" s="19">
        <f t="shared" si="3"/>
        <v>0</v>
      </c>
      <c r="H40" s="19">
        <f t="shared" si="4"/>
        <v>0</v>
      </c>
      <c r="I40" s="58">
        <f t="shared" si="5"/>
        <v>0</v>
      </c>
    </row>
    <row r="41" spans="1:9" ht="20.100000000000001" customHeight="1" x14ac:dyDescent="0.2">
      <c r="A41" s="85">
        <f t="shared" si="6"/>
        <v>33</v>
      </c>
      <c r="B41" s="84" t="s">
        <v>34</v>
      </c>
      <c r="C41" s="85" t="s">
        <v>8</v>
      </c>
      <c r="D41" s="45">
        <v>100</v>
      </c>
      <c r="E41" s="45"/>
      <c r="F41" s="50"/>
      <c r="G41" s="19">
        <f t="shared" si="3"/>
        <v>0</v>
      </c>
      <c r="H41" s="19">
        <f t="shared" si="4"/>
        <v>0</v>
      </c>
      <c r="I41" s="58">
        <f t="shared" si="5"/>
        <v>0</v>
      </c>
    </row>
    <row r="42" spans="1:9" ht="20.100000000000001" customHeight="1" x14ac:dyDescent="0.2">
      <c r="A42" s="85">
        <f t="shared" si="6"/>
        <v>34</v>
      </c>
      <c r="B42" s="84" t="s">
        <v>35</v>
      </c>
      <c r="C42" s="85" t="s">
        <v>8</v>
      </c>
      <c r="D42" s="45">
        <v>100</v>
      </c>
      <c r="E42" s="45"/>
      <c r="F42" s="50"/>
      <c r="G42" s="19">
        <f t="shared" si="3"/>
        <v>0</v>
      </c>
      <c r="H42" s="19">
        <f t="shared" si="4"/>
        <v>0</v>
      </c>
      <c r="I42" s="58">
        <f t="shared" si="5"/>
        <v>0</v>
      </c>
    </row>
    <row r="43" spans="1:9" ht="20.100000000000001" customHeight="1" x14ac:dyDescent="0.2">
      <c r="A43" s="85">
        <f t="shared" si="6"/>
        <v>35</v>
      </c>
      <c r="B43" s="84" t="s">
        <v>266</v>
      </c>
      <c r="C43" s="85" t="s">
        <v>25</v>
      </c>
      <c r="D43" s="45">
        <v>100</v>
      </c>
      <c r="E43" s="45"/>
      <c r="F43" s="50"/>
      <c r="G43" s="19">
        <f t="shared" si="3"/>
        <v>0</v>
      </c>
      <c r="H43" s="19">
        <f t="shared" si="4"/>
        <v>0</v>
      </c>
      <c r="I43" s="58">
        <f t="shared" si="5"/>
        <v>0</v>
      </c>
    </row>
    <row r="44" spans="1:9" ht="20.100000000000001" customHeight="1" x14ac:dyDescent="0.2">
      <c r="A44" s="85">
        <f t="shared" si="6"/>
        <v>36</v>
      </c>
      <c r="B44" s="84" t="s">
        <v>36</v>
      </c>
      <c r="C44" s="85" t="s">
        <v>8</v>
      </c>
      <c r="D44" s="45">
        <v>100</v>
      </c>
      <c r="E44" s="45"/>
      <c r="F44" s="50"/>
      <c r="G44" s="19">
        <f t="shared" si="3"/>
        <v>0</v>
      </c>
      <c r="H44" s="19">
        <f t="shared" si="4"/>
        <v>0</v>
      </c>
      <c r="I44" s="58">
        <f t="shared" si="5"/>
        <v>0</v>
      </c>
    </row>
    <row r="45" spans="1:9" ht="20.100000000000001" customHeight="1" x14ac:dyDescent="0.2">
      <c r="A45" s="85">
        <f t="shared" si="6"/>
        <v>37</v>
      </c>
      <c r="B45" s="84" t="s">
        <v>37</v>
      </c>
      <c r="C45" s="85" t="s">
        <v>8</v>
      </c>
      <c r="D45" s="45">
        <v>100</v>
      </c>
      <c r="E45" s="45"/>
      <c r="F45" s="50"/>
      <c r="G45" s="19">
        <f t="shared" si="3"/>
        <v>0</v>
      </c>
      <c r="H45" s="19">
        <f t="shared" si="4"/>
        <v>0</v>
      </c>
      <c r="I45" s="58">
        <f t="shared" si="5"/>
        <v>0</v>
      </c>
    </row>
    <row r="46" spans="1:9" ht="20.100000000000001" customHeight="1" x14ac:dyDescent="0.2">
      <c r="A46" s="85">
        <f t="shared" si="6"/>
        <v>38</v>
      </c>
      <c r="B46" s="84" t="s">
        <v>267</v>
      </c>
      <c r="C46" s="85" t="s">
        <v>8</v>
      </c>
      <c r="D46" s="45">
        <v>1000</v>
      </c>
      <c r="E46" s="45"/>
      <c r="F46" s="50"/>
      <c r="G46" s="19">
        <f t="shared" si="3"/>
        <v>0</v>
      </c>
      <c r="H46" s="19">
        <f t="shared" si="4"/>
        <v>0</v>
      </c>
      <c r="I46" s="58">
        <f t="shared" si="5"/>
        <v>0</v>
      </c>
    </row>
    <row r="47" spans="1:9" ht="20.100000000000001" customHeight="1" x14ac:dyDescent="0.2">
      <c r="A47" s="85">
        <f t="shared" si="6"/>
        <v>39</v>
      </c>
      <c r="B47" s="84" t="s">
        <v>268</v>
      </c>
      <c r="C47" s="85" t="s">
        <v>8</v>
      </c>
      <c r="D47" s="45">
        <v>320</v>
      </c>
      <c r="E47" s="45"/>
      <c r="F47" s="50"/>
      <c r="G47" s="19">
        <f t="shared" si="3"/>
        <v>0</v>
      </c>
      <c r="H47" s="19">
        <f t="shared" si="4"/>
        <v>0</v>
      </c>
      <c r="I47" s="58">
        <f t="shared" si="5"/>
        <v>0</v>
      </c>
    </row>
    <row r="48" spans="1:9" ht="20.100000000000001" customHeight="1" x14ac:dyDescent="0.2">
      <c r="A48" s="85">
        <f t="shared" si="6"/>
        <v>40</v>
      </c>
      <c r="B48" s="84" t="s">
        <v>269</v>
      </c>
      <c r="C48" s="85" t="s">
        <v>25</v>
      </c>
      <c r="D48" s="45">
        <v>200</v>
      </c>
      <c r="E48" s="45"/>
      <c r="F48" s="50"/>
      <c r="G48" s="19">
        <f t="shared" si="3"/>
        <v>0</v>
      </c>
      <c r="H48" s="19">
        <f t="shared" si="4"/>
        <v>0</v>
      </c>
      <c r="I48" s="58">
        <f t="shared" si="5"/>
        <v>0</v>
      </c>
    </row>
    <row r="49" spans="1:9" ht="20.100000000000001" customHeight="1" x14ac:dyDescent="0.2">
      <c r="A49" s="85">
        <f t="shared" si="6"/>
        <v>41</v>
      </c>
      <c r="B49" s="84" t="s">
        <v>38</v>
      </c>
      <c r="C49" s="85" t="s">
        <v>8</v>
      </c>
      <c r="D49" s="45">
        <v>720</v>
      </c>
      <c r="E49" s="45"/>
      <c r="F49" s="50"/>
      <c r="G49" s="19">
        <f t="shared" si="3"/>
        <v>0</v>
      </c>
      <c r="H49" s="19">
        <f t="shared" si="4"/>
        <v>0</v>
      </c>
      <c r="I49" s="58">
        <f t="shared" si="5"/>
        <v>0</v>
      </c>
    </row>
    <row r="50" spans="1:9" ht="20.100000000000001" customHeight="1" x14ac:dyDescent="0.2">
      <c r="A50" s="85">
        <f t="shared" si="6"/>
        <v>42</v>
      </c>
      <c r="B50" s="84" t="s">
        <v>39</v>
      </c>
      <c r="C50" s="85" t="s">
        <v>8</v>
      </c>
      <c r="D50" s="45">
        <v>720</v>
      </c>
      <c r="E50" s="45"/>
      <c r="F50" s="50"/>
      <c r="G50" s="19">
        <f t="shared" si="3"/>
        <v>0</v>
      </c>
      <c r="H50" s="19">
        <f t="shared" si="4"/>
        <v>0</v>
      </c>
      <c r="I50" s="58">
        <f t="shared" si="5"/>
        <v>0</v>
      </c>
    </row>
    <row r="51" spans="1:9" ht="20.100000000000001" customHeight="1" x14ac:dyDescent="0.2">
      <c r="A51" s="85">
        <f t="shared" si="6"/>
        <v>43</v>
      </c>
      <c r="B51" s="84" t="s">
        <v>40</v>
      </c>
      <c r="C51" s="85" t="s">
        <v>8</v>
      </c>
      <c r="D51" s="45">
        <v>2300</v>
      </c>
      <c r="E51" s="45"/>
      <c r="F51" s="50"/>
      <c r="G51" s="19">
        <f t="shared" si="3"/>
        <v>0</v>
      </c>
      <c r="H51" s="19">
        <f t="shared" si="4"/>
        <v>0</v>
      </c>
      <c r="I51" s="58">
        <f t="shared" si="5"/>
        <v>0</v>
      </c>
    </row>
    <row r="52" spans="1:9" ht="20.100000000000001" customHeight="1" x14ac:dyDescent="0.2">
      <c r="A52" s="85">
        <v>44</v>
      </c>
      <c r="B52" s="84" t="s">
        <v>307</v>
      </c>
      <c r="C52" s="85" t="s">
        <v>8</v>
      </c>
      <c r="D52" s="45">
        <v>2500</v>
      </c>
      <c r="E52" s="45"/>
      <c r="F52" s="50"/>
      <c r="G52" s="19">
        <f t="shared" si="3"/>
        <v>0</v>
      </c>
      <c r="H52" s="19">
        <f t="shared" si="4"/>
        <v>0</v>
      </c>
      <c r="I52" s="58">
        <f t="shared" si="5"/>
        <v>0</v>
      </c>
    </row>
    <row r="53" spans="1:9" ht="20.100000000000001" customHeight="1" x14ac:dyDescent="0.2">
      <c r="A53" s="85">
        <f t="shared" si="6"/>
        <v>45</v>
      </c>
      <c r="B53" s="84" t="s">
        <v>270</v>
      </c>
      <c r="C53" s="85" t="s">
        <v>15</v>
      </c>
      <c r="D53" s="45">
        <v>200</v>
      </c>
      <c r="E53" s="45"/>
      <c r="F53" s="50"/>
      <c r="G53" s="19">
        <f t="shared" si="3"/>
        <v>0</v>
      </c>
      <c r="H53" s="19">
        <f t="shared" si="4"/>
        <v>0</v>
      </c>
      <c r="I53" s="58">
        <f t="shared" si="5"/>
        <v>0</v>
      </c>
    </row>
    <row r="54" spans="1:9" ht="20.100000000000001" customHeight="1" x14ac:dyDescent="0.2">
      <c r="A54" s="85">
        <f t="shared" si="6"/>
        <v>46</v>
      </c>
      <c r="B54" s="84" t="s">
        <v>44</v>
      </c>
      <c r="C54" s="85" t="s">
        <v>15</v>
      </c>
      <c r="D54" s="45">
        <v>1000</v>
      </c>
      <c r="E54" s="45"/>
      <c r="F54" s="50"/>
      <c r="G54" s="19">
        <f t="shared" si="3"/>
        <v>0</v>
      </c>
      <c r="H54" s="19">
        <f t="shared" si="4"/>
        <v>0</v>
      </c>
      <c r="I54" s="58">
        <f t="shared" si="5"/>
        <v>0</v>
      </c>
    </row>
    <row r="55" spans="1:9" ht="20.100000000000001" customHeight="1" x14ac:dyDescent="0.2">
      <c r="A55" s="85">
        <f t="shared" si="6"/>
        <v>47</v>
      </c>
      <c r="B55" s="84" t="s">
        <v>45</v>
      </c>
      <c r="C55" s="85" t="s">
        <v>15</v>
      </c>
      <c r="D55" s="45">
        <v>2200</v>
      </c>
      <c r="E55" s="45"/>
      <c r="F55" s="50"/>
      <c r="G55" s="19">
        <f t="shared" si="3"/>
        <v>0</v>
      </c>
      <c r="H55" s="19">
        <f t="shared" si="4"/>
        <v>0</v>
      </c>
      <c r="I55" s="58">
        <f t="shared" si="5"/>
        <v>0</v>
      </c>
    </row>
    <row r="56" spans="1:9" ht="20.100000000000001" customHeight="1" x14ac:dyDescent="0.2">
      <c r="A56" s="85">
        <f t="shared" si="6"/>
        <v>48</v>
      </c>
      <c r="B56" s="84" t="s">
        <v>46</v>
      </c>
      <c r="C56" s="85" t="s">
        <v>15</v>
      </c>
      <c r="D56" s="45">
        <v>2000</v>
      </c>
      <c r="E56" s="45"/>
      <c r="F56" s="50"/>
      <c r="G56" s="19">
        <f t="shared" si="3"/>
        <v>0</v>
      </c>
      <c r="H56" s="19">
        <f t="shared" si="4"/>
        <v>0</v>
      </c>
      <c r="I56" s="58">
        <f t="shared" si="5"/>
        <v>0</v>
      </c>
    </row>
    <row r="57" spans="1:9" ht="20.100000000000001" customHeight="1" x14ac:dyDescent="0.2">
      <c r="A57" s="85">
        <v>49</v>
      </c>
      <c r="B57" s="84" t="s">
        <v>48</v>
      </c>
      <c r="C57" s="85" t="s">
        <v>15</v>
      </c>
      <c r="D57" s="45">
        <v>1</v>
      </c>
      <c r="E57" s="45"/>
      <c r="F57" s="50"/>
      <c r="G57" s="19">
        <f t="shared" si="3"/>
        <v>0</v>
      </c>
      <c r="H57" s="19">
        <f t="shared" si="4"/>
        <v>0</v>
      </c>
      <c r="I57" s="58">
        <f t="shared" si="5"/>
        <v>0</v>
      </c>
    </row>
    <row r="58" spans="1:9" ht="20.100000000000001" customHeight="1" x14ac:dyDescent="0.2">
      <c r="A58" s="85">
        <f t="shared" si="6"/>
        <v>50</v>
      </c>
      <c r="B58" s="84" t="s">
        <v>49</v>
      </c>
      <c r="C58" s="85" t="s">
        <v>8</v>
      </c>
      <c r="D58" s="37">
        <v>1000</v>
      </c>
      <c r="E58" s="37"/>
      <c r="F58" s="50"/>
      <c r="G58" s="19">
        <f t="shared" si="3"/>
        <v>0</v>
      </c>
      <c r="H58" s="19">
        <f t="shared" si="4"/>
        <v>0</v>
      </c>
      <c r="I58" s="58">
        <f t="shared" si="5"/>
        <v>0</v>
      </c>
    </row>
    <row r="59" spans="1:9" ht="20.100000000000001" customHeight="1" x14ac:dyDescent="0.2">
      <c r="A59" s="85">
        <f t="shared" si="6"/>
        <v>51</v>
      </c>
      <c r="B59" s="84" t="s">
        <v>51</v>
      </c>
      <c r="C59" s="85" t="s">
        <v>8</v>
      </c>
      <c r="D59" s="45">
        <v>1</v>
      </c>
      <c r="E59" s="45"/>
      <c r="F59" s="50"/>
      <c r="G59" s="19">
        <f t="shared" si="3"/>
        <v>0</v>
      </c>
      <c r="H59" s="19">
        <f t="shared" si="4"/>
        <v>0</v>
      </c>
      <c r="I59" s="58">
        <f t="shared" si="5"/>
        <v>0</v>
      </c>
    </row>
    <row r="60" spans="1:9" ht="20.100000000000001" customHeight="1" x14ac:dyDescent="0.2">
      <c r="A60" s="85">
        <f t="shared" si="6"/>
        <v>52</v>
      </c>
      <c r="B60" s="87" t="s">
        <v>52</v>
      </c>
      <c r="C60" s="85" t="s">
        <v>8</v>
      </c>
      <c r="D60" s="45">
        <v>350</v>
      </c>
      <c r="E60" s="45"/>
      <c r="F60" s="50"/>
      <c r="G60" s="19">
        <f t="shared" si="3"/>
        <v>0</v>
      </c>
      <c r="H60" s="19">
        <f t="shared" si="4"/>
        <v>0</v>
      </c>
      <c r="I60" s="58">
        <f t="shared" si="5"/>
        <v>0</v>
      </c>
    </row>
    <row r="61" spans="1:9" ht="20.100000000000001" customHeight="1" x14ac:dyDescent="0.2">
      <c r="A61" s="85">
        <f t="shared" si="6"/>
        <v>53</v>
      </c>
      <c r="B61" s="84" t="s">
        <v>53</v>
      </c>
      <c r="C61" s="85" t="s">
        <v>8</v>
      </c>
      <c r="D61" s="45">
        <v>800</v>
      </c>
      <c r="E61" s="45"/>
      <c r="F61" s="50"/>
      <c r="G61" s="19">
        <f t="shared" si="3"/>
        <v>0</v>
      </c>
      <c r="H61" s="19">
        <f t="shared" si="4"/>
        <v>0</v>
      </c>
      <c r="I61" s="58">
        <f t="shared" si="5"/>
        <v>0</v>
      </c>
    </row>
    <row r="62" spans="1:9" ht="20.100000000000001" customHeight="1" x14ac:dyDescent="0.2">
      <c r="A62" s="85">
        <f t="shared" si="6"/>
        <v>54</v>
      </c>
      <c r="B62" s="84" t="s">
        <v>54</v>
      </c>
      <c r="C62" s="85" t="s">
        <v>8</v>
      </c>
      <c r="D62" s="45">
        <v>200</v>
      </c>
      <c r="E62" s="45"/>
      <c r="F62" s="50"/>
      <c r="G62" s="19">
        <f t="shared" si="3"/>
        <v>0</v>
      </c>
      <c r="H62" s="19">
        <f t="shared" si="4"/>
        <v>0</v>
      </c>
      <c r="I62" s="58">
        <f t="shared" si="5"/>
        <v>0</v>
      </c>
    </row>
    <row r="63" spans="1:9" ht="20.100000000000001" customHeight="1" x14ac:dyDescent="0.2">
      <c r="A63" s="85">
        <f t="shared" si="6"/>
        <v>55</v>
      </c>
      <c r="B63" s="84" t="s">
        <v>55</v>
      </c>
      <c r="C63" s="85" t="s">
        <v>8</v>
      </c>
      <c r="D63" s="45">
        <v>200</v>
      </c>
      <c r="E63" s="45"/>
      <c r="F63" s="50"/>
      <c r="G63" s="19">
        <f t="shared" si="3"/>
        <v>0</v>
      </c>
      <c r="H63" s="19">
        <f t="shared" si="4"/>
        <v>0</v>
      </c>
      <c r="I63" s="58">
        <f t="shared" si="5"/>
        <v>0</v>
      </c>
    </row>
    <row r="64" spans="1:9" ht="20.100000000000001" customHeight="1" x14ac:dyDescent="0.2">
      <c r="A64" s="85">
        <f t="shared" si="6"/>
        <v>56</v>
      </c>
      <c r="B64" s="84" t="s">
        <v>56</v>
      </c>
      <c r="C64" s="85" t="s">
        <v>8</v>
      </c>
      <c r="D64" s="45">
        <v>200</v>
      </c>
      <c r="E64" s="45"/>
      <c r="F64" s="50"/>
      <c r="G64" s="19">
        <f t="shared" si="3"/>
        <v>0</v>
      </c>
      <c r="H64" s="19">
        <f t="shared" si="4"/>
        <v>0</v>
      </c>
      <c r="I64" s="58">
        <f t="shared" si="5"/>
        <v>0</v>
      </c>
    </row>
    <row r="65" spans="1:9" ht="20.100000000000001" customHeight="1" x14ac:dyDescent="0.2">
      <c r="A65" s="85">
        <f t="shared" si="6"/>
        <v>57</v>
      </c>
      <c r="B65" s="84" t="s">
        <v>57</v>
      </c>
      <c r="C65" s="85" t="s">
        <v>8</v>
      </c>
      <c r="D65" s="45">
        <v>1500</v>
      </c>
      <c r="E65" s="45"/>
      <c r="F65" s="50"/>
      <c r="G65" s="19">
        <f t="shared" si="3"/>
        <v>0</v>
      </c>
      <c r="H65" s="19">
        <f t="shared" si="4"/>
        <v>0</v>
      </c>
      <c r="I65" s="58">
        <f t="shared" si="5"/>
        <v>0</v>
      </c>
    </row>
    <row r="66" spans="1:9" ht="20.100000000000001" customHeight="1" x14ac:dyDescent="0.2">
      <c r="A66" s="85">
        <f t="shared" si="6"/>
        <v>58</v>
      </c>
      <c r="B66" s="84" t="s">
        <v>271</v>
      </c>
      <c r="C66" s="85" t="s">
        <v>8</v>
      </c>
      <c r="D66" s="45">
        <v>200</v>
      </c>
      <c r="E66" s="45"/>
      <c r="F66" s="50"/>
      <c r="G66" s="19">
        <f t="shared" ref="G66:G68" si="10">ROUND(F66*22%,4)</f>
        <v>0</v>
      </c>
      <c r="H66" s="19">
        <f t="shared" ref="H66:H68" si="11">ROUND(F66+G66,4)</f>
        <v>0</v>
      </c>
      <c r="I66" s="77">
        <f t="shared" ref="I66:I68" si="12">ROUND(H66*(D66+E66),4)</f>
        <v>0</v>
      </c>
    </row>
    <row r="67" spans="1:9" ht="20.100000000000001" customHeight="1" x14ac:dyDescent="0.2">
      <c r="A67" s="85">
        <f t="shared" si="6"/>
        <v>59</v>
      </c>
      <c r="B67" s="84" t="s">
        <v>256</v>
      </c>
      <c r="C67" s="85" t="s">
        <v>8</v>
      </c>
      <c r="D67" s="45">
        <v>3000</v>
      </c>
      <c r="E67" s="45"/>
      <c r="F67" s="50"/>
      <c r="G67" s="19">
        <f t="shared" si="10"/>
        <v>0</v>
      </c>
      <c r="H67" s="19">
        <f t="shared" si="11"/>
        <v>0</v>
      </c>
      <c r="I67" s="81">
        <f t="shared" si="12"/>
        <v>0</v>
      </c>
    </row>
    <row r="68" spans="1:9" ht="20.100000000000001" customHeight="1" x14ac:dyDescent="0.2">
      <c r="A68" s="85">
        <f t="shared" si="6"/>
        <v>60</v>
      </c>
      <c r="B68" s="86" t="s">
        <v>58</v>
      </c>
      <c r="C68" s="85" t="s">
        <v>8</v>
      </c>
      <c r="D68" s="45">
        <v>2000</v>
      </c>
      <c r="E68" s="45"/>
      <c r="F68" s="50"/>
      <c r="G68" s="19">
        <f t="shared" si="10"/>
        <v>0</v>
      </c>
      <c r="H68" s="19">
        <f t="shared" si="11"/>
        <v>0</v>
      </c>
      <c r="I68" s="81">
        <f t="shared" si="12"/>
        <v>0</v>
      </c>
    </row>
    <row r="69" spans="1:9" ht="18.75" customHeight="1" x14ac:dyDescent="0.2">
      <c r="A69" s="85">
        <f t="shared" si="6"/>
        <v>61</v>
      </c>
      <c r="B69" s="84" t="s">
        <v>59</v>
      </c>
      <c r="C69" s="85" t="s">
        <v>8</v>
      </c>
      <c r="D69" s="45">
        <v>1000</v>
      </c>
      <c r="E69" s="45"/>
      <c r="F69" s="50"/>
      <c r="G69" s="19">
        <f t="shared" si="3"/>
        <v>0</v>
      </c>
      <c r="H69" s="19">
        <f t="shared" si="4"/>
        <v>0</v>
      </c>
      <c r="I69" s="58">
        <f t="shared" si="5"/>
        <v>0</v>
      </c>
    </row>
    <row r="70" spans="1:9" ht="18.75" customHeight="1" x14ac:dyDescent="0.2">
      <c r="A70" s="12">
        <v>62</v>
      </c>
      <c r="B70" s="84" t="s">
        <v>231</v>
      </c>
      <c r="C70" s="12" t="s">
        <v>156</v>
      </c>
      <c r="D70" s="45">
        <v>1</v>
      </c>
      <c r="E70" s="45"/>
      <c r="F70" s="50"/>
      <c r="G70" s="19">
        <f t="shared" ref="G70" si="13">ROUND(F70*22%,4)</f>
        <v>0</v>
      </c>
      <c r="H70" s="19">
        <f t="shared" ref="H70" si="14">ROUND(F70+G70,4)</f>
        <v>0</v>
      </c>
      <c r="I70" s="82">
        <f t="shared" ref="I70" si="15">ROUND(H70*(D70+E70),4)</f>
        <v>0</v>
      </c>
    </row>
    <row r="71" spans="1:9" ht="20.100000000000001" customHeight="1" x14ac:dyDescent="0.2">
      <c r="A71" s="132" t="s">
        <v>60</v>
      </c>
      <c r="B71" s="133"/>
      <c r="C71" s="133"/>
      <c r="D71" s="133"/>
      <c r="E71" s="133"/>
      <c r="F71" s="133"/>
      <c r="G71" s="133"/>
      <c r="H71" s="133"/>
      <c r="I71" s="134"/>
    </row>
    <row r="72" spans="1:9" ht="20.100000000000001" customHeight="1" x14ac:dyDescent="0.2">
      <c r="A72" s="85">
        <v>63</v>
      </c>
      <c r="B72" s="84" t="s">
        <v>61</v>
      </c>
      <c r="C72" s="85" t="s">
        <v>8</v>
      </c>
      <c r="D72" s="45">
        <v>1500</v>
      </c>
      <c r="E72" s="46"/>
      <c r="F72" s="50"/>
      <c r="G72" s="19">
        <f t="shared" ref="G72:G79" si="16">ROUND(F72*22%,4)</f>
        <v>0</v>
      </c>
      <c r="H72" s="19">
        <f t="shared" ref="H72:H79" si="17">ROUND(F72+G72,4)</f>
        <v>0</v>
      </c>
      <c r="I72" s="58">
        <f t="shared" ref="I72:I79" si="18">ROUND(H72*(D72+E72),4)</f>
        <v>0</v>
      </c>
    </row>
    <row r="73" spans="1:9" ht="20.100000000000001" customHeight="1" x14ac:dyDescent="0.2">
      <c r="A73" s="85">
        <f>+A72+1</f>
        <v>64</v>
      </c>
      <c r="B73" s="84" t="s">
        <v>62</v>
      </c>
      <c r="C73" s="85" t="s">
        <v>8</v>
      </c>
      <c r="D73" s="45">
        <v>2500</v>
      </c>
      <c r="E73" s="46"/>
      <c r="F73" s="50"/>
      <c r="G73" s="19">
        <f t="shared" si="16"/>
        <v>0</v>
      </c>
      <c r="H73" s="19">
        <f t="shared" si="17"/>
        <v>0</v>
      </c>
      <c r="I73" s="58">
        <f t="shared" si="18"/>
        <v>0</v>
      </c>
    </row>
    <row r="74" spans="1:9" ht="20.100000000000001" customHeight="1" x14ac:dyDescent="0.2">
      <c r="A74" s="85">
        <f t="shared" ref="A74:A79" si="19">+A73+1</f>
        <v>65</v>
      </c>
      <c r="B74" s="84" t="s">
        <v>63</v>
      </c>
      <c r="C74" s="85" t="s">
        <v>8</v>
      </c>
      <c r="D74" s="45">
        <v>1500</v>
      </c>
      <c r="E74" s="46"/>
      <c r="F74" s="50"/>
      <c r="G74" s="19">
        <f t="shared" si="16"/>
        <v>0</v>
      </c>
      <c r="H74" s="19">
        <f t="shared" si="17"/>
        <v>0</v>
      </c>
      <c r="I74" s="58">
        <f t="shared" si="18"/>
        <v>0</v>
      </c>
    </row>
    <row r="75" spans="1:9" ht="20.100000000000001" customHeight="1" x14ac:dyDescent="0.2">
      <c r="A75" s="85">
        <v>66</v>
      </c>
      <c r="B75" s="84" t="s">
        <v>64</v>
      </c>
      <c r="C75" s="85" t="s">
        <v>8</v>
      </c>
      <c r="D75" s="48">
        <v>1500</v>
      </c>
      <c r="E75" s="46"/>
      <c r="F75" s="50"/>
      <c r="G75" s="19">
        <f t="shared" si="16"/>
        <v>0</v>
      </c>
      <c r="H75" s="19">
        <f t="shared" si="17"/>
        <v>0</v>
      </c>
      <c r="I75" s="58">
        <f t="shared" si="18"/>
        <v>0</v>
      </c>
    </row>
    <row r="76" spans="1:9" ht="20.100000000000001" customHeight="1" x14ac:dyDescent="0.2">
      <c r="A76" s="85">
        <f t="shared" si="19"/>
        <v>67</v>
      </c>
      <c r="B76" s="84" t="s">
        <v>65</v>
      </c>
      <c r="C76" s="85" t="s">
        <v>8</v>
      </c>
      <c r="D76" s="45">
        <v>2500</v>
      </c>
      <c r="E76" s="46"/>
      <c r="F76" s="50"/>
      <c r="G76" s="19">
        <f t="shared" si="16"/>
        <v>0</v>
      </c>
      <c r="H76" s="19">
        <f t="shared" si="17"/>
        <v>0</v>
      </c>
      <c r="I76" s="58">
        <f t="shared" si="18"/>
        <v>0</v>
      </c>
    </row>
    <row r="77" spans="1:9" ht="20.100000000000001" customHeight="1" x14ac:dyDescent="0.2">
      <c r="A77" s="85">
        <f t="shared" si="19"/>
        <v>68</v>
      </c>
      <c r="B77" s="84" t="s">
        <v>66</v>
      </c>
      <c r="C77" s="85" t="s">
        <v>15</v>
      </c>
      <c r="D77" s="45">
        <v>200</v>
      </c>
      <c r="E77" s="46"/>
      <c r="F77" s="50"/>
      <c r="G77" s="19">
        <f t="shared" si="16"/>
        <v>0</v>
      </c>
      <c r="H77" s="19">
        <f t="shared" si="17"/>
        <v>0</v>
      </c>
      <c r="I77" s="58">
        <f t="shared" si="18"/>
        <v>0</v>
      </c>
    </row>
    <row r="78" spans="1:9" ht="20.100000000000001" customHeight="1" x14ac:dyDescent="0.2">
      <c r="A78" s="85">
        <f t="shared" si="19"/>
        <v>69</v>
      </c>
      <c r="B78" s="84" t="s">
        <v>218</v>
      </c>
      <c r="C78" s="85" t="s">
        <v>8</v>
      </c>
      <c r="D78" s="48">
        <v>1000</v>
      </c>
      <c r="E78" s="18"/>
      <c r="F78" s="50"/>
      <c r="G78" s="19">
        <f t="shared" si="16"/>
        <v>0</v>
      </c>
      <c r="H78" s="19">
        <f t="shared" si="17"/>
        <v>0</v>
      </c>
      <c r="I78" s="58">
        <f t="shared" si="18"/>
        <v>0</v>
      </c>
    </row>
    <row r="79" spans="1:9" ht="20.100000000000001" customHeight="1" x14ac:dyDescent="0.2">
      <c r="A79" s="85">
        <f t="shared" si="19"/>
        <v>70</v>
      </c>
      <c r="B79" s="84" t="s">
        <v>272</v>
      </c>
      <c r="C79" s="85" t="s">
        <v>15</v>
      </c>
      <c r="D79" s="48">
        <v>1000</v>
      </c>
      <c r="E79" s="18"/>
      <c r="F79" s="50"/>
      <c r="G79" s="19">
        <f t="shared" si="16"/>
        <v>0</v>
      </c>
      <c r="H79" s="19">
        <f t="shared" si="17"/>
        <v>0</v>
      </c>
      <c r="I79" s="58">
        <f t="shared" si="18"/>
        <v>0</v>
      </c>
    </row>
    <row r="80" spans="1:9" ht="20.100000000000001" customHeight="1" x14ac:dyDescent="0.2">
      <c r="A80" s="132" t="s">
        <v>174</v>
      </c>
      <c r="B80" s="133"/>
      <c r="C80" s="133"/>
      <c r="D80" s="133"/>
      <c r="E80" s="133"/>
      <c r="F80" s="133"/>
      <c r="G80" s="133"/>
      <c r="H80" s="133"/>
      <c r="I80" s="134"/>
    </row>
    <row r="81" spans="1:9" ht="20.100000000000001" customHeight="1" x14ac:dyDescent="0.2">
      <c r="A81" s="12">
        <f>+A79+1</f>
        <v>71</v>
      </c>
      <c r="B81" s="86" t="s">
        <v>173</v>
      </c>
      <c r="C81" s="92" t="s">
        <v>8</v>
      </c>
      <c r="D81" s="23"/>
      <c r="E81" s="45">
        <v>50</v>
      </c>
      <c r="F81" s="50"/>
      <c r="G81" s="19">
        <f t="shared" ref="G81:G94" si="20">ROUND(F81*22%,4)</f>
        <v>0</v>
      </c>
      <c r="H81" s="19">
        <f t="shared" ref="H81:H94" si="21">ROUND(F81+G81,4)</f>
        <v>0</v>
      </c>
      <c r="I81" s="58">
        <f t="shared" ref="I81:I94" si="22">ROUND(H81*(D81+E81),4)</f>
        <v>0</v>
      </c>
    </row>
    <row r="82" spans="1:9" ht="20.100000000000001" customHeight="1" x14ac:dyDescent="0.2">
      <c r="A82" s="12">
        <f>+A81+1</f>
        <v>72</v>
      </c>
      <c r="B82" s="86" t="s">
        <v>9</v>
      </c>
      <c r="C82" s="92" t="s">
        <v>8</v>
      </c>
      <c r="D82" s="23"/>
      <c r="E82" s="45">
        <v>50</v>
      </c>
      <c r="F82" s="50"/>
      <c r="G82" s="19">
        <f t="shared" si="20"/>
        <v>0</v>
      </c>
      <c r="H82" s="19">
        <f t="shared" si="21"/>
        <v>0</v>
      </c>
      <c r="I82" s="58">
        <f t="shared" si="22"/>
        <v>0</v>
      </c>
    </row>
    <row r="83" spans="1:9" ht="20.100000000000001" customHeight="1" x14ac:dyDescent="0.2">
      <c r="A83" s="12">
        <f>+A82+1</f>
        <v>73</v>
      </c>
      <c r="B83" s="86" t="s">
        <v>172</v>
      </c>
      <c r="C83" s="92" t="s">
        <v>8</v>
      </c>
      <c r="D83" s="23"/>
      <c r="E83" s="45">
        <v>1500</v>
      </c>
      <c r="F83" s="50"/>
      <c r="G83" s="19">
        <f t="shared" si="20"/>
        <v>0</v>
      </c>
      <c r="H83" s="19">
        <f t="shared" si="21"/>
        <v>0</v>
      </c>
      <c r="I83" s="58">
        <f t="shared" si="22"/>
        <v>0</v>
      </c>
    </row>
    <row r="84" spans="1:9" ht="20.100000000000001" customHeight="1" x14ac:dyDescent="0.2">
      <c r="A84" s="12">
        <f t="shared" ref="A84:A94" si="23">+A83+1</f>
        <v>74</v>
      </c>
      <c r="B84" s="86" t="s">
        <v>171</v>
      </c>
      <c r="C84" s="92" t="s">
        <v>8</v>
      </c>
      <c r="D84" s="23"/>
      <c r="E84" s="45">
        <v>860</v>
      </c>
      <c r="F84" s="50"/>
      <c r="G84" s="19">
        <f t="shared" si="20"/>
        <v>0</v>
      </c>
      <c r="H84" s="19">
        <f t="shared" si="21"/>
        <v>0</v>
      </c>
      <c r="I84" s="58">
        <f t="shared" si="22"/>
        <v>0</v>
      </c>
    </row>
    <row r="85" spans="1:9" ht="20.100000000000001" customHeight="1" x14ac:dyDescent="0.2">
      <c r="A85" s="12">
        <f t="shared" si="23"/>
        <v>75</v>
      </c>
      <c r="B85" s="86" t="s">
        <v>170</v>
      </c>
      <c r="C85" s="92" t="s">
        <v>8</v>
      </c>
      <c r="D85" s="23"/>
      <c r="E85" s="45">
        <v>200</v>
      </c>
      <c r="F85" s="50"/>
      <c r="G85" s="19">
        <f t="shared" si="20"/>
        <v>0</v>
      </c>
      <c r="H85" s="19">
        <f t="shared" si="21"/>
        <v>0</v>
      </c>
      <c r="I85" s="58">
        <f t="shared" si="22"/>
        <v>0</v>
      </c>
    </row>
    <row r="86" spans="1:9" ht="20.100000000000001" customHeight="1" x14ac:dyDescent="0.2">
      <c r="A86" s="12">
        <f t="shared" si="23"/>
        <v>76</v>
      </c>
      <c r="B86" s="86" t="s">
        <v>169</v>
      </c>
      <c r="C86" s="92" t="s">
        <v>8</v>
      </c>
      <c r="D86" s="23"/>
      <c r="E86" s="45">
        <v>750</v>
      </c>
      <c r="F86" s="50"/>
      <c r="G86" s="19">
        <f t="shared" si="20"/>
        <v>0</v>
      </c>
      <c r="H86" s="19">
        <f t="shared" si="21"/>
        <v>0</v>
      </c>
      <c r="I86" s="58">
        <f t="shared" si="22"/>
        <v>0</v>
      </c>
    </row>
    <row r="87" spans="1:9" ht="20.100000000000001" customHeight="1" x14ac:dyDescent="0.2">
      <c r="A87" s="12">
        <f t="shared" si="23"/>
        <v>77</v>
      </c>
      <c r="B87" s="86" t="s">
        <v>168</v>
      </c>
      <c r="C87" s="92" t="s">
        <v>8</v>
      </c>
      <c r="D87" s="45">
        <v>100</v>
      </c>
      <c r="E87" s="45"/>
      <c r="F87" s="50"/>
      <c r="G87" s="19">
        <f t="shared" si="20"/>
        <v>0</v>
      </c>
      <c r="H87" s="19">
        <f t="shared" si="21"/>
        <v>0</v>
      </c>
      <c r="I87" s="58">
        <f t="shared" si="22"/>
        <v>0</v>
      </c>
    </row>
    <row r="88" spans="1:9" ht="20.100000000000001" customHeight="1" x14ac:dyDescent="0.2">
      <c r="A88" s="12">
        <f t="shared" si="23"/>
        <v>78</v>
      </c>
      <c r="B88" s="86" t="s">
        <v>43</v>
      </c>
      <c r="C88" s="92" t="s">
        <v>8</v>
      </c>
      <c r="D88" s="45">
        <v>500</v>
      </c>
      <c r="E88" s="45"/>
      <c r="F88" s="50"/>
      <c r="G88" s="19">
        <f t="shared" si="20"/>
        <v>0</v>
      </c>
      <c r="H88" s="19">
        <f t="shared" si="21"/>
        <v>0</v>
      </c>
      <c r="I88" s="58">
        <f t="shared" si="22"/>
        <v>0</v>
      </c>
    </row>
    <row r="89" spans="1:9" ht="20.100000000000001" customHeight="1" x14ac:dyDescent="0.2">
      <c r="A89" s="12">
        <f t="shared" si="23"/>
        <v>79</v>
      </c>
      <c r="B89" s="86" t="s">
        <v>102</v>
      </c>
      <c r="C89" s="92" t="s">
        <v>15</v>
      </c>
      <c r="D89" s="45">
        <v>500</v>
      </c>
      <c r="E89" s="45"/>
      <c r="F89" s="50"/>
      <c r="G89" s="19">
        <f t="shared" si="20"/>
        <v>0</v>
      </c>
      <c r="H89" s="19">
        <f t="shared" si="21"/>
        <v>0</v>
      </c>
      <c r="I89" s="58">
        <f t="shared" si="22"/>
        <v>0</v>
      </c>
    </row>
    <row r="90" spans="1:9" ht="20.100000000000001" customHeight="1" x14ac:dyDescent="0.2">
      <c r="A90" s="12">
        <f t="shared" si="23"/>
        <v>80</v>
      </c>
      <c r="B90" s="86" t="s">
        <v>274</v>
      </c>
      <c r="C90" s="92" t="s">
        <v>8</v>
      </c>
      <c r="D90" s="45">
        <v>1000</v>
      </c>
      <c r="E90" s="45"/>
      <c r="F90" s="50"/>
      <c r="G90" s="19">
        <f t="shared" si="20"/>
        <v>0</v>
      </c>
      <c r="H90" s="19">
        <f t="shared" si="21"/>
        <v>0</v>
      </c>
      <c r="I90" s="58">
        <f t="shared" si="22"/>
        <v>0</v>
      </c>
    </row>
    <row r="91" spans="1:9" ht="20.100000000000001" customHeight="1" x14ac:dyDescent="0.2">
      <c r="A91" s="12">
        <f t="shared" si="23"/>
        <v>81</v>
      </c>
      <c r="B91" s="86" t="s">
        <v>275</v>
      </c>
      <c r="C91" s="92" t="s">
        <v>8</v>
      </c>
      <c r="D91" s="45">
        <v>1500</v>
      </c>
      <c r="E91" s="45"/>
      <c r="F91" s="50"/>
      <c r="G91" s="19">
        <f t="shared" si="20"/>
        <v>0</v>
      </c>
      <c r="H91" s="19">
        <f t="shared" si="21"/>
        <v>0</v>
      </c>
      <c r="I91" s="58">
        <f t="shared" si="22"/>
        <v>0</v>
      </c>
    </row>
    <row r="92" spans="1:9" ht="20.100000000000001" customHeight="1" x14ac:dyDescent="0.2">
      <c r="A92" s="12">
        <f t="shared" si="23"/>
        <v>82</v>
      </c>
      <c r="B92" s="86" t="s">
        <v>167</v>
      </c>
      <c r="C92" s="92" t="s">
        <v>8</v>
      </c>
      <c r="D92" s="40"/>
      <c r="E92" s="45">
        <v>500</v>
      </c>
      <c r="F92" s="50"/>
      <c r="G92" s="19">
        <f t="shared" si="20"/>
        <v>0</v>
      </c>
      <c r="H92" s="19">
        <f t="shared" si="21"/>
        <v>0</v>
      </c>
      <c r="I92" s="58">
        <f t="shared" si="22"/>
        <v>0</v>
      </c>
    </row>
    <row r="93" spans="1:9" ht="20.100000000000001" customHeight="1" x14ac:dyDescent="0.2">
      <c r="A93" s="12">
        <f t="shared" si="23"/>
        <v>83</v>
      </c>
      <c r="B93" s="86" t="s">
        <v>166</v>
      </c>
      <c r="C93" s="92" t="s">
        <v>8</v>
      </c>
      <c r="D93" s="45">
        <v>100</v>
      </c>
      <c r="E93" s="45"/>
      <c r="F93" s="50"/>
      <c r="G93" s="19">
        <f t="shared" si="20"/>
        <v>0</v>
      </c>
      <c r="H93" s="19">
        <f t="shared" si="21"/>
        <v>0</v>
      </c>
      <c r="I93" s="58">
        <f t="shared" si="22"/>
        <v>0</v>
      </c>
    </row>
    <row r="94" spans="1:9" ht="20.100000000000001" customHeight="1" x14ac:dyDescent="0.2">
      <c r="A94" s="12">
        <f t="shared" si="23"/>
        <v>84</v>
      </c>
      <c r="B94" s="86" t="s">
        <v>57</v>
      </c>
      <c r="C94" s="92" t="s">
        <v>8</v>
      </c>
      <c r="D94" s="23"/>
      <c r="E94" s="45">
        <v>400</v>
      </c>
      <c r="F94" s="50"/>
      <c r="G94" s="19">
        <f t="shared" si="20"/>
        <v>0</v>
      </c>
      <c r="H94" s="19">
        <f t="shared" si="21"/>
        <v>0</v>
      </c>
      <c r="I94" s="58">
        <f t="shared" si="22"/>
        <v>0</v>
      </c>
    </row>
    <row r="95" spans="1:9" ht="20.100000000000001" customHeight="1" x14ac:dyDescent="0.2">
      <c r="A95" s="132" t="s">
        <v>67</v>
      </c>
      <c r="B95" s="133"/>
      <c r="C95" s="133"/>
      <c r="D95" s="133"/>
      <c r="E95" s="133"/>
      <c r="F95" s="133"/>
      <c r="G95" s="133"/>
      <c r="H95" s="133"/>
      <c r="I95" s="134"/>
    </row>
    <row r="96" spans="1:9" ht="20.100000000000001" customHeight="1" x14ac:dyDescent="0.2">
      <c r="A96" s="12">
        <f>+A94+1</f>
        <v>85</v>
      </c>
      <c r="B96" s="88" t="s">
        <v>68</v>
      </c>
      <c r="C96" s="85" t="s">
        <v>8</v>
      </c>
      <c r="D96" s="24">
        <v>1000</v>
      </c>
      <c r="E96" s="23"/>
      <c r="F96" s="50"/>
      <c r="G96" s="19">
        <f t="shared" ref="G96:G104" si="24">ROUND(F96*22%,4)</f>
        <v>0</v>
      </c>
      <c r="H96" s="19">
        <f t="shared" ref="H96:H104" si="25">ROUND(F96+G96,4)</f>
        <v>0</v>
      </c>
      <c r="I96" s="58">
        <f t="shared" ref="I96:I104" si="26">ROUND(H96*(D96+E96),4)</f>
        <v>0</v>
      </c>
    </row>
    <row r="97" spans="1:9" ht="20.100000000000001" customHeight="1" x14ac:dyDescent="0.2">
      <c r="A97" s="12">
        <f t="shared" ref="A97:A104" si="27">+A96+1</f>
        <v>86</v>
      </c>
      <c r="B97" s="86" t="s">
        <v>69</v>
      </c>
      <c r="C97" s="85" t="s">
        <v>8</v>
      </c>
      <c r="D97" s="45">
        <v>2500</v>
      </c>
      <c r="E97" s="23"/>
      <c r="F97" s="50"/>
      <c r="G97" s="19">
        <f t="shared" si="24"/>
        <v>0</v>
      </c>
      <c r="H97" s="19">
        <f t="shared" si="25"/>
        <v>0</v>
      </c>
      <c r="I97" s="58">
        <f t="shared" si="26"/>
        <v>0</v>
      </c>
    </row>
    <row r="98" spans="1:9" ht="20.100000000000001" customHeight="1" x14ac:dyDescent="0.2">
      <c r="A98" s="12">
        <f t="shared" si="27"/>
        <v>87</v>
      </c>
      <c r="B98" s="86" t="s">
        <v>70</v>
      </c>
      <c r="C98" s="85" t="s">
        <v>8</v>
      </c>
      <c r="D98" s="24">
        <v>1500</v>
      </c>
      <c r="E98" s="23"/>
      <c r="F98" s="50"/>
      <c r="G98" s="19">
        <f t="shared" si="24"/>
        <v>0</v>
      </c>
      <c r="H98" s="19">
        <f t="shared" si="25"/>
        <v>0</v>
      </c>
      <c r="I98" s="58">
        <f t="shared" si="26"/>
        <v>0</v>
      </c>
    </row>
    <row r="99" spans="1:9" ht="20.100000000000001" customHeight="1" x14ac:dyDescent="0.2">
      <c r="A99" s="12">
        <f t="shared" si="27"/>
        <v>88</v>
      </c>
      <c r="B99" s="86" t="s">
        <v>71</v>
      </c>
      <c r="C99" s="85" t="s">
        <v>8</v>
      </c>
      <c r="D99" s="26"/>
      <c r="E99" s="45">
        <v>1800</v>
      </c>
      <c r="F99" s="50"/>
      <c r="G99" s="19">
        <f t="shared" si="24"/>
        <v>0</v>
      </c>
      <c r="H99" s="19">
        <f t="shared" si="25"/>
        <v>0</v>
      </c>
      <c r="I99" s="58">
        <f t="shared" si="26"/>
        <v>0</v>
      </c>
    </row>
    <row r="100" spans="1:9" ht="20.100000000000001" customHeight="1" x14ac:dyDescent="0.2">
      <c r="A100" s="12">
        <v>89</v>
      </c>
      <c r="B100" s="86" t="s">
        <v>75</v>
      </c>
      <c r="C100" s="85" t="s">
        <v>8</v>
      </c>
      <c r="D100" s="45">
        <v>15500</v>
      </c>
      <c r="E100" s="23"/>
      <c r="F100" s="50"/>
      <c r="G100" s="19">
        <f t="shared" si="24"/>
        <v>0</v>
      </c>
      <c r="H100" s="19">
        <f t="shared" si="25"/>
        <v>0</v>
      </c>
      <c r="I100" s="58">
        <f t="shared" si="26"/>
        <v>0</v>
      </c>
    </row>
    <row r="101" spans="1:9" ht="20.100000000000001" customHeight="1" x14ac:dyDescent="0.2">
      <c r="A101" s="12">
        <f t="shared" si="27"/>
        <v>90</v>
      </c>
      <c r="B101" s="86" t="s">
        <v>76</v>
      </c>
      <c r="C101" s="85" t="s">
        <v>8</v>
      </c>
      <c r="D101" s="45">
        <v>23000</v>
      </c>
      <c r="E101" s="26"/>
      <c r="F101" s="50"/>
      <c r="G101" s="19">
        <f t="shared" si="24"/>
        <v>0</v>
      </c>
      <c r="H101" s="19">
        <f t="shared" si="25"/>
        <v>0</v>
      </c>
      <c r="I101" s="58">
        <f t="shared" si="26"/>
        <v>0</v>
      </c>
    </row>
    <row r="102" spans="1:9" ht="20.100000000000001" customHeight="1" x14ac:dyDescent="0.2">
      <c r="A102" s="12">
        <f t="shared" si="27"/>
        <v>91</v>
      </c>
      <c r="B102" s="86" t="s">
        <v>77</v>
      </c>
      <c r="C102" s="85" t="s">
        <v>8</v>
      </c>
      <c r="D102" s="45">
        <v>15000</v>
      </c>
      <c r="E102" s="23"/>
      <c r="F102" s="50"/>
      <c r="G102" s="19">
        <f t="shared" si="24"/>
        <v>0</v>
      </c>
      <c r="H102" s="19">
        <f t="shared" si="25"/>
        <v>0</v>
      </c>
      <c r="I102" s="58">
        <f t="shared" si="26"/>
        <v>0</v>
      </c>
    </row>
    <row r="103" spans="1:9" ht="20.100000000000001" customHeight="1" x14ac:dyDescent="0.2">
      <c r="A103" s="12">
        <f t="shared" si="27"/>
        <v>92</v>
      </c>
      <c r="B103" s="88" t="s">
        <v>78</v>
      </c>
      <c r="C103" s="85" t="s">
        <v>8</v>
      </c>
      <c r="D103" s="45">
        <v>1</v>
      </c>
      <c r="E103" s="41"/>
      <c r="F103" s="50"/>
      <c r="G103" s="19">
        <f t="shared" si="24"/>
        <v>0</v>
      </c>
      <c r="H103" s="19">
        <f t="shared" si="25"/>
        <v>0</v>
      </c>
      <c r="I103" s="58">
        <f t="shared" si="26"/>
        <v>0</v>
      </c>
    </row>
    <row r="104" spans="1:9" ht="20.100000000000001" customHeight="1" x14ac:dyDescent="0.2">
      <c r="A104" s="12">
        <f t="shared" si="27"/>
        <v>93</v>
      </c>
      <c r="B104" s="88" t="s">
        <v>79</v>
      </c>
      <c r="C104" s="85" t="s">
        <v>8</v>
      </c>
      <c r="D104" s="45">
        <v>15000</v>
      </c>
      <c r="E104" s="23"/>
      <c r="F104" s="50"/>
      <c r="G104" s="19">
        <f t="shared" si="24"/>
        <v>0</v>
      </c>
      <c r="H104" s="19">
        <f t="shared" si="25"/>
        <v>0</v>
      </c>
      <c r="I104" s="58">
        <f t="shared" si="26"/>
        <v>0</v>
      </c>
    </row>
    <row r="105" spans="1:9" ht="20.100000000000001" customHeight="1" x14ac:dyDescent="0.2">
      <c r="A105" s="132" t="s">
        <v>80</v>
      </c>
      <c r="B105" s="133"/>
      <c r="C105" s="133"/>
      <c r="D105" s="133"/>
      <c r="E105" s="133"/>
      <c r="F105" s="133"/>
      <c r="G105" s="133"/>
      <c r="H105" s="133"/>
      <c r="I105" s="134"/>
    </row>
    <row r="106" spans="1:9" ht="20.100000000000001" customHeight="1" x14ac:dyDescent="0.2">
      <c r="A106" s="12">
        <f>+A104+1</f>
        <v>94</v>
      </c>
      <c r="B106" s="88" t="s">
        <v>81</v>
      </c>
      <c r="C106" s="85" t="s">
        <v>8</v>
      </c>
      <c r="D106" s="45">
        <v>300</v>
      </c>
      <c r="E106" s="23"/>
      <c r="F106" s="50"/>
      <c r="G106" s="19">
        <f t="shared" ref="G106:G131" si="28">ROUND(F106*22%,4)</f>
        <v>0</v>
      </c>
      <c r="H106" s="19">
        <f t="shared" ref="H106:H143" si="29">ROUND(F106+G106,4)</f>
        <v>0</v>
      </c>
      <c r="I106" s="58">
        <f t="shared" ref="I106:I143" si="30">ROUND(H106*(D106+E106),4)</f>
        <v>0</v>
      </c>
    </row>
    <row r="107" spans="1:9" ht="20.100000000000001" customHeight="1" x14ac:dyDescent="0.2">
      <c r="A107" s="12">
        <f t="shared" ref="A107:A121" si="31">+A106+1</f>
        <v>95</v>
      </c>
      <c r="B107" s="86" t="s">
        <v>82</v>
      </c>
      <c r="C107" s="89" t="s">
        <v>8</v>
      </c>
      <c r="D107" s="45">
        <v>1300</v>
      </c>
      <c r="E107" s="42"/>
      <c r="F107" s="50"/>
      <c r="G107" s="19">
        <f t="shared" si="28"/>
        <v>0</v>
      </c>
      <c r="H107" s="19">
        <f t="shared" si="29"/>
        <v>0</v>
      </c>
      <c r="I107" s="58">
        <f t="shared" si="30"/>
        <v>0</v>
      </c>
    </row>
    <row r="108" spans="1:9" ht="20.100000000000001" customHeight="1" x14ac:dyDescent="0.2">
      <c r="A108" s="12">
        <f t="shared" si="31"/>
        <v>96</v>
      </c>
      <c r="B108" s="86" t="s">
        <v>83</v>
      </c>
      <c r="C108" s="89" t="s">
        <v>8</v>
      </c>
      <c r="D108" s="45">
        <v>3500</v>
      </c>
      <c r="E108" s="23"/>
      <c r="F108" s="50"/>
      <c r="G108" s="19">
        <f t="shared" si="28"/>
        <v>0</v>
      </c>
      <c r="H108" s="19">
        <f t="shared" si="29"/>
        <v>0</v>
      </c>
      <c r="I108" s="58">
        <f t="shared" si="30"/>
        <v>0</v>
      </c>
    </row>
    <row r="109" spans="1:9" ht="20.100000000000001" customHeight="1" x14ac:dyDescent="0.2">
      <c r="A109" s="12">
        <f t="shared" si="31"/>
        <v>97</v>
      </c>
      <c r="B109" s="90" t="s">
        <v>84</v>
      </c>
      <c r="C109" s="89" t="s">
        <v>8</v>
      </c>
      <c r="D109" s="45">
        <v>600</v>
      </c>
      <c r="E109" s="23"/>
      <c r="F109" s="50"/>
      <c r="G109" s="19">
        <f t="shared" si="28"/>
        <v>0</v>
      </c>
      <c r="H109" s="19">
        <f t="shared" si="29"/>
        <v>0</v>
      </c>
      <c r="I109" s="58">
        <f t="shared" si="30"/>
        <v>0</v>
      </c>
    </row>
    <row r="110" spans="1:9" ht="20.100000000000001" customHeight="1" x14ac:dyDescent="0.2">
      <c r="A110" s="12">
        <f t="shared" si="31"/>
        <v>98</v>
      </c>
      <c r="B110" s="86" t="s">
        <v>85</v>
      </c>
      <c r="C110" s="89" t="s">
        <v>8</v>
      </c>
      <c r="D110" s="45">
        <v>480</v>
      </c>
      <c r="E110" s="23"/>
      <c r="F110" s="50"/>
      <c r="G110" s="19">
        <f t="shared" si="28"/>
        <v>0</v>
      </c>
      <c r="H110" s="19">
        <f t="shared" si="29"/>
        <v>0</v>
      </c>
      <c r="I110" s="58">
        <f t="shared" si="30"/>
        <v>0</v>
      </c>
    </row>
    <row r="111" spans="1:9" ht="20.100000000000001" customHeight="1" x14ac:dyDescent="0.2">
      <c r="A111" s="12">
        <f t="shared" si="31"/>
        <v>99</v>
      </c>
      <c r="B111" s="86" t="s">
        <v>86</v>
      </c>
      <c r="C111" s="89" t="s">
        <v>8</v>
      </c>
      <c r="D111" s="45">
        <v>1000</v>
      </c>
      <c r="E111" s="23"/>
      <c r="F111" s="50"/>
      <c r="G111" s="19">
        <f t="shared" si="28"/>
        <v>0</v>
      </c>
      <c r="H111" s="19">
        <f t="shared" si="29"/>
        <v>0</v>
      </c>
      <c r="I111" s="58">
        <f t="shared" si="30"/>
        <v>0</v>
      </c>
    </row>
    <row r="112" spans="1:9" ht="20.100000000000001" customHeight="1" x14ac:dyDescent="0.2">
      <c r="A112" s="12">
        <f t="shared" si="31"/>
        <v>100</v>
      </c>
      <c r="B112" s="86" t="s">
        <v>87</v>
      </c>
      <c r="C112" s="89" t="s">
        <v>8</v>
      </c>
      <c r="D112" s="45">
        <v>1700</v>
      </c>
      <c r="E112" s="23"/>
      <c r="F112" s="50"/>
      <c r="G112" s="19">
        <f t="shared" si="28"/>
        <v>0</v>
      </c>
      <c r="H112" s="19">
        <f t="shared" si="29"/>
        <v>0</v>
      </c>
      <c r="I112" s="58">
        <f t="shared" si="30"/>
        <v>0</v>
      </c>
    </row>
    <row r="113" spans="1:9" ht="20.100000000000001" customHeight="1" x14ac:dyDescent="0.2">
      <c r="A113" s="12">
        <f t="shared" si="31"/>
        <v>101</v>
      </c>
      <c r="B113" s="86" t="s">
        <v>88</v>
      </c>
      <c r="C113" s="89" t="s">
        <v>8</v>
      </c>
      <c r="D113" s="45">
        <v>3000</v>
      </c>
      <c r="E113" s="23"/>
      <c r="F113" s="50"/>
      <c r="G113" s="19">
        <f t="shared" si="28"/>
        <v>0</v>
      </c>
      <c r="H113" s="19">
        <f t="shared" si="29"/>
        <v>0</v>
      </c>
      <c r="I113" s="58">
        <f t="shared" si="30"/>
        <v>0</v>
      </c>
    </row>
    <row r="114" spans="1:9" ht="20.100000000000001" customHeight="1" x14ac:dyDescent="0.2">
      <c r="A114" s="12">
        <f t="shared" si="31"/>
        <v>102</v>
      </c>
      <c r="B114" s="86" t="s">
        <v>89</v>
      </c>
      <c r="C114" s="89" t="s">
        <v>8</v>
      </c>
      <c r="D114" s="45">
        <v>2500</v>
      </c>
      <c r="E114" s="23"/>
      <c r="F114" s="50"/>
      <c r="G114" s="19">
        <f t="shared" si="28"/>
        <v>0</v>
      </c>
      <c r="H114" s="19">
        <f t="shared" si="29"/>
        <v>0</v>
      </c>
      <c r="I114" s="58">
        <f t="shared" si="30"/>
        <v>0</v>
      </c>
    </row>
    <row r="115" spans="1:9" ht="20.100000000000001" customHeight="1" x14ac:dyDescent="0.2">
      <c r="A115" s="12">
        <f t="shared" si="31"/>
        <v>103</v>
      </c>
      <c r="B115" s="86" t="s">
        <v>90</v>
      </c>
      <c r="C115" s="89" t="s">
        <v>8</v>
      </c>
      <c r="D115" s="45">
        <v>1400</v>
      </c>
      <c r="E115" s="23"/>
      <c r="F115" s="50"/>
      <c r="G115" s="19">
        <f t="shared" si="28"/>
        <v>0</v>
      </c>
      <c r="H115" s="19">
        <f t="shared" si="29"/>
        <v>0</v>
      </c>
      <c r="I115" s="58">
        <f t="shared" si="30"/>
        <v>0</v>
      </c>
    </row>
    <row r="116" spans="1:9" ht="20.100000000000001" customHeight="1" x14ac:dyDescent="0.2">
      <c r="A116" s="12">
        <f t="shared" si="31"/>
        <v>104</v>
      </c>
      <c r="B116" s="86" t="s">
        <v>91</v>
      </c>
      <c r="C116" s="89" t="s">
        <v>8</v>
      </c>
      <c r="D116" s="45">
        <v>1300</v>
      </c>
      <c r="E116" s="23"/>
      <c r="F116" s="50"/>
      <c r="G116" s="19">
        <f t="shared" si="28"/>
        <v>0</v>
      </c>
      <c r="H116" s="19">
        <f t="shared" si="29"/>
        <v>0</v>
      </c>
      <c r="I116" s="58">
        <f t="shared" si="30"/>
        <v>0</v>
      </c>
    </row>
    <row r="117" spans="1:9" ht="20.100000000000001" customHeight="1" x14ac:dyDescent="0.2">
      <c r="A117" s="12">
        <f t="shared" si="31"/>
        <v>105</v>
      </c>
      <c r="B117" s="86" t="s">
        <v>92</v>
      </c>
      <c r="C117" s="89" t="s">
        <v>8</v>
      </c>
      <c r="D117" s="45">
        <v>2000</v>
      </c>
      <c r="E117" s="23"/>
      <c r="F117" s="50"/>
      <c r="G117" s="19">
        <f t="shared" si="28"/>
        <v>0</v>
      </c>
      <c r="H117" s="19">
        <f t="shared" si="29"/>
        <v>0</v>
      </c>
      <c r="I117" s="58">
        <f t="shared" si="30"/>
        <v>0</v>
      </c>
    </row>
    <row r="118" spans="1:9" ht="20.100000000000001" customHeight="1" x14ac:dyDescent="0.2">
      <c r="A118" s="12">
        <f t="shared" si="31"/>
        <v>106</v>
      </c>
      <c r="B118" s="86" t="s">
        <v>93</v>
      </c>
      <c r="C118" s="89" t="s">
        <v>8</v>
      </c>
      <c r="D118" s="45">
        <v>500</v>
      </c>
      <c r="E118" s="23"/>
      <c r="F118" s="50"/>
      <c r="G118" s="19">
        <f t="shared" si="28"/>
        <v>0</v>
      </c>
      <c r="H118" s="19">
        <f t="shared" si="29"/>
        <v>0</v>
      </c>
      <c r="I118" s="58">
        <f t="shared" si="30"/>
        <v>0</v>
      </c>
    </row>
    <row r="119" spans="1:9" ht="20.100000000000001" customHeight="1" x14ac:dyDescent="0.2">
      <c r="A119" s="12">
        <f t="shared" si="31"/>
        <v>107</v>
      </c>
      <c r="B119" s="86" t="s">
        <v>94</v>
      </c>
      <c r="C119" s="89" t="s">
        <v>8</v>
      </c>
      <c r="D119" s="45">
        <v>100</v>
      </c>
      <c r="E119" s="23"/>
      <c r="F119" s="50"/>
      <c r="G119" s="19">
        <f t="shared" si="28"/>
        <v>0</v>
      </c>
      <c r="H119" s="19">
        <f t="shared" si="29"/>
        <v>0</v>
      </c>
      <c r="I119" s="58">
        <f t="shared" si="30"/>
        <v>0</v>
      </c>
    </row>
    <row r="120" spans="1:9" ht="20.100000000000001" customHeight="1" x14ac:dyDescent="0.2">
      <c r="A120" s="12">
        <f t="shared" si="31"/>
        <v>108</v>
      </c>
      <c r="B120" s="86" t="s">
        <v>95</v>
      </c>
      <c r="C120" s="89" t="s">
        <v>8</v>
      </c>
      <c r="D120" s="45">
        <v>700</v>
      </c>
      <c r="E120" s="23"/>
      <c r="F120" s="50"/>
      <c r="G120" s="19">
        <f t="shared" si="28"/>
        <v>0</v>
      </c>
      <c r="H120" s="19">
        <f t="shared" si="29"/>
        <v>0</v>
      </c>
      <c r="I120" s="58">
        <f t="shared" si="30"/>
        <v>0</v>
      </c>
    </row>
    <row r="121" spans="1:9" ht="20.100000000000001" customHeight="1" x14ac:dyDescent="0.2">
      <c r="A121" s="12">
        <f t="shared" si="31"/>
        <v>109</v>
      </c>
      <c r="B121" s="86" t="s">
        <v>96</v>
      </c>
      <c r="C121" s="89" t="s">
        <v>8</v>
      </c>
      <c r="D121" s="45"/>
      <c r="E121" s="45">
        <v>800</v>
      </c>
      <c r="F121" s="50"/>
      <c r="G121" s="19">
        <f t="shared" si="28"/>
        <v>0</v>
      </c>
      <c r="H121" s="19">
        <f t="shared" si="29"/>
        <v>0</v>
      </c>
      <c r="I121" s="58">
        <f t="shared" si="30"/>
        <v>0</v>
      </c>
    </row>
    <row r="122" spans="1:9" ht="20.100000000000001" customHeight="1" x14ac:dyDescent="0.2">
      <c r="A122" s="12">
        <f>+A121+1</f>
        <v>110</v>
      </c>
      <c r="B122" s="88" t="s">
        <v>97</v>
      </c>
      <c r="C122" s="89" t="s">
        <v>8</v>
      </c>
      <c r="D122" s="45">
        <v>1300</v>
      </c>
      <c r="E122" s="23"/>
      <c r="F122" s="50"/>
      <c r="G122" s="19">
        <f t="shared" si="28"/>
        <v>0</v>
      </c>
      <c r="H122" s="19">
        <f t="shared" si="29"/>
        <v>0</v>
      </c>
      <c r="I122" s="58">
        <f t="shared" si="30"/>
        <v>0</v>
      </c>
    </row>
    <row r="123" spans="1:9" ht="20.100000000000001" customHeight="1" x14ac:dyDescent="0.2">
      <c r="A123" s="12">
        <f t="shared" ref="A123:A129" si="32">+A122+1</f>
        <v>111</v>
      </c>
      <c r="B123" s="88" t="s">
        <v>98</v>
      </c>
      <c r="C123" s="89" t="s">
        <v>8</v>
      </c>
      <c r="D123" s="45">
        <v>1000</v>
      </c>
      <c r="E123" s="23"/>
      <c r="F123" s="50"/>
      <c r="G123" s="19">
        <f t="shared" si="28"/>
        <v>0</v>
      </c>
      <c r="H123" s="19">
        <f t="shared" si="29"/>
        <v>0</v>
      </c>
      <c r="I123" s="58">
        <f t="shared" si="30"/>
        <v>0</v>
      </c>
    </row>
    <row r="124" spans="1:9" ht="20.100000000000001" customHeight="1" x14ac:dyDescent="0.2">
      <c r="A124" s="12">
        <f t="shared" si="32"/>
        <v>112</v>
      </c>
      <c r="B124" s="86" t="s">
        <v>99</v>
      </c>
      <c r="C124" s="89" t="s">
        <v>8</v>
      </c>
      <c r="D124" s="45">
        <v>7000</v>
      </c>
      <c r="E124" s="23"/>
      <c r="F124" s="50"/>
      <c r="G124" s="19">
        <f t="shared" si="28"/>
        <v>0</v>
      </c>
      <c r="H124" s="19">
        <f t="shared" si="29"/>
        <v>0</v>
      </c>
      <c r="I124" s="58">
        <f t="shared" si="30"/>
        <v>0</v>
      </c>
    </row>
    <row r="125" spans="1:9" ht="20.100000000000001" customHeight="1" x14ac:dyDescent="0.2">
      <c r="A125" s="12">
        <f t="shared" si="32"/>
        <v>113</v>
      </c>
      <c r="B125" s="86" t="s">
        <v>165</v>
      </c>
      <c r="C125" s="89" t="s">
        <v>8</v>
      </c>
      <c r="D125" s="45">
        <v>1000</v>
      </c>
      <c r="E125" s="23"/>
      <c r="F125" s="50"/>
      <c r="G125" s="19">
        <f t="shared" si="28"/>
        <v>0</v>
      </c>
      <c r="H125" s="19">
        <f t="shared" si="29"/>
        <v>0</v>
      </c>
      <c r="I125" s="58">
        <f t="shared" si="30"/>
        <v>0</v>
      </c>
    </row>
    <row r="126" spans="1:9" ht="20.100000000000001" customHeight="1" x14ac:dyDescent="0.2">
      <c r="A126" s="12">
        <f t="shared" si="32"/>
        <v>114</v>
      </c>
      <c r="B126" s="88" t="s">
        <v>100</v>
      </c>
      <c r="C126" s="89" t="s">
        <v>8</v>
      </c>
      <c r="D126" s="45">
        <v>1500</v>
      </c>
      <c r="E126" s="15"/>
      <c r="F126" s="50"/>
      <c r="G126" s="19">
        <f t="shared" si="28"/>
        <v>0</v>
      </c>
      <c r="H126" s="19">
        <f t="shared" si="29"/>
        <v>0</v>
      </c>
      <c r="I126" s="58">
        <f t="shared" si="30"/>
        <v>0</v>
      </c>
    </row>
    <row r="127" spans="1:9" ht="20.100000000000001" customHeight="1" x14ac:dyDescent="0.2">
      <c r="A127" s="12">
        <f t="shared" si="32"/>
        <v>115</v>
      </c>
      <c r="B127" s="88" t="s">
        <v>101</v>
      </c>
      <c r="C127" s="89" t="s">
        <v>8</v>
      </c>
      <c r="D127" s="45">
        <v>3900</v>
      </c>
      <c r="E127" s="15"/>
      <c r="F127" s="50"/>
      <c r="G127" s="19">
        <f t="shared" si="28"/>
        <v>0</v>
      </c>
      <c r="H127" s="19">
        <f t="shared" si="29"/>
        <v>0</v>
      </c>
      <c r="I127" s="58">
        <f t="shared" si="30"/>
        <v>0</v>
      </c>
    </row>
    <row r="128" spans="1:9" ht="20.100000000000001" customHeight="1" x14ac:dyDescent="0.2">
      <c r="A128" s="12">
        <f t="shared" si="32"/>
        <v>116</v>
      </c>
      <c r="B128" s="88" t="s">
        <v>102</v>
      </c>
      <c r="C128" s="89" t="s">
        <v>15</v>
      </c>
      <c r="D128" s="45">
        <v>600</v>
      </c>
      <c r="E128" s="15"/>
      <c r="F128" s="50"/>
      <c r="G128" s="19">
        <f t="shared" si="28"/>
        <v>0</v>
      </c>
      <c r="H128" s="19">
        <f t="shared" si="29"/>
        <v>0</v>
      </c>
      <c r="I128" s="58">
        <f t="shared" si="30"/>
        <v>0</v>
      </c>
    </row>
    <row r="129" spans="1:9" ht="20.100000000000001" customHeight="1" x14ac:dyDescent="0.2">
      <c r="A129" s="12">
        <f t="shared" si="32"/>
        <v>117</v>
      </c>
      <c r="B129" s="88" t="s">
        <v>103</v>
      </c>
      <c r="C129" s="89" t="s">
        <v>15</v>
      </c>
      <c r="D129" s="45">
        <v>300</v>
      </c>
      <c r="E129" s="15"/>
      <c r="F129" s="50"/>
      <c r="G129" s="19">
        <f t="shared" si="28"/>
        <v>0</v>
      </c>
      <c r="H129" s="19">
        <f t="shared" si="29"/>
        <v>0</v>
      </c>
      <c r="I129" s="58">
        <f t="shared" si="30"/>
        <v>0</v>
      </c>
    </row>
    <row r="130" spans="1:9" ht="20.100000000000001" customHeight="1" x14ac:dyDescent="0.2">
      <c r="A130" s="12">
        <v>125</v>
      </c>
      <c r="B130" s="86" t="s">
        <v>105</v>
      </c>
      <c r="C130" s="89" t="s">
        <v>8</v>
      </c>
      <c r="D130" s="45">
        <v>500</v>
      </c>
      <c r="E130" s="16"/>
      <c r="F130" s="50"/>
      <c r="G130" s="19">
        <f t="shared" si="28"/>
        <v>0</v>
      </c>
      <c r="H130" s="19">
        <f t="shared" si="29"/>
        <v>0</v>
      </c>
      <c r="I130" s="81">
        <f t="shared" si="30"/>
        <v>0</v>
      </c>
    </row>
    <row r="131" spans="1:9" ht="20.100000000000001" customHeight="1" x14ac:dyDescent="0.2">
      <c r="A131" s="12">
        <v>126</v>
      </c>
      <c r="B131" s="86" t="s">
        <v>106</v>
      </c>
      <c r="C131" s="89" t="s">
        <v>8</v>
      </c>
      <c r="D131" s="45">
        <v>1600</v>
      </c>
      <c r="E131" s="16"/>
      <c r="F131" s="50"/>
      <c r="G131" s="19">
        <f t="shared" si="28"/>
        <v>0</v>
      </c>
      <c r="H131" s="19">
        <f t="shared" si="29"/>
        <v>0</v>
      </c>
      <c r="I131" s="81">
        <f t="shared" si="30"/>
        <v>0</v>
      </c>
    </row>
    <row r="132" spans="1:9" ht="20.100000000000001" customHeight="1" x14ac:dyDescent="0.2">
      <c r="A132" s="12">
        <v>127</v>
      </c>
      <c r="B132" s="86" t="s">
        <v>107</v>
      </c>
      <c r="C132" s="85" t="s">
        <v>8</v>
      </c>
      <c r="D132" s="45">
        <v>1000</v>
      </c>
      <c r="E132" s="16"/>
      <c r="F132" s="50"/>
      <c r="G132" s="19">
        <f t="shared" ref="G132:G143" si="33">ROUND(F132*22%,4)</f>
        <v>0</v>
      </c>
      <c r="H132" s="19">
        <f t="shared" ref="H132:H142" si="34">ROUND(F132+G132,4)</f>
        <v>0</v>
      </c>
      <c r="I132" s="81">
        <f t="shared" ref="I132:I142" si="35">ROUND(H132*(D132+E132),4)</f>
        <v>0</v>
      </c>
    </row>
    <row r="133" spans="1:9" ht="20.100000000000001" customHeight="1" x14ac:dyDescent="0.2">
      <c r="A133" s="12">
        <v>128</v>
      </c>
      <c r="B133" s="124" t="s">
        <v>309</v>
      </c>
      <c r="C133" s="125" t="s">
        <v>8</v>
      </c>
      <c r="D133" s="45">
        <v>300</v>
      </c>
      <c r="E133" s="16"/>
      <c r="F133" s="50"/>
      <c r="G133" s="19">
        <f t="shared" si="33"/>
        <v>0</v>
      </c>
      <c r="H133" s="19">
        <f t="shared" si="34"/>
        <v>0</v>
      </c>
      <c r="I133" s="81">
        <f t="shared" si="35"/>
        <v>0</v>
      </c>
    </row>
    <row r="134" spans="1:9" ht="20.100000000000001" customHeight="1" x14ac:dyDescent="0.2">
      <c r="A134" s="12">
        <v>129</v>
      </c>
      <c r="B134" s="124" t="s">
        <v>310</v>
      </c>
      <c r="C134" s="125" t="s">
        <v>8</v>
      </c>
      <c r="D134" s="45">
        <v>500</v>
      </c>
      <c r="E134" s="16"/>
      <c r="F134" s="50"/>
      <c r="G134" s="19">
        <f t="shared" si="33"/>
        <v>0</v>
      </c>
      <c r="H134" s="19">
        <f t="shared" si="34"/>
        <v>0</v>
      </c>
      <c r="I134" s="81">
        <f t="shared" si="35"/>
        <v>0</v>
      </c>
    </row>
    <row r="135" spans="1:9" ht="20.100000000000001" customHeight="1" x14ac:dyDescent="0.2">
      <c r="A135" s="12">
        <v>130</v>
      </c>
      <c r="B135" s="124" t="s">
        <v>311</v>
      </c>
      <c r="C135" s="125" t="s">
        <v>8</v>
      </c>
      <c r="D135" s="45"/>
      <c r="E135" s="16">
        <v>500</v>
      </c>
      <c r="F135" s="50"/>
      <c r="G135" s="19">
        <f t="shared" si="33"/>
        <v>0</v>
      </c>
      <c r="H135" s="19">
        <f t="shared" si="34"/>
        <v>0</v>
      </c>
      <c r="I135" s="81">
        <f t="shared" si="35"/>
        <v>0</v>
      </c>
    </row>
    <row r="136" spans="1:9" ht="20.100000000000001" customHeight="1" x14ac:dyDescent="0.2">
      <c r="A136" s="12">
        <v>131</v>
      </c>
      <c r="B136" s="124" t="s">
        <v>312</v>
      </c>
      <c r="C136" s="125" t="s">
        <v>8</v>
      </c>
      <c r="D136" s="45"/>
      <c r="E136" s="16">
        <v>500</v>
      </c>
      <c r="F136" s="50"/>
      <c r="G136" s="19">
        <f t="shared" si="33"/>
        <v>0</v>
      </c>
      <c r="H136" s="19">
        <f t="shared" si="34"/>
        <v>0</v>
      </c>
      <c r="I136" s="81">
        <f t="shared" si="35"/>
        <v>0</v>
      </c>
    </row>
    <row r="137" spans="1:9" ht="20.100000000000001" customHeight="1" x14ac:dyDescent="0.2">
      <c r="A137" s="12">
        <v>132</v>
      </c>
      <c r="B137" s="124" t="s">
        <v>313</v>
      </c>
      <c r="C137" s="125" t="s">
        <v>8</v>
      </c>
      <c r="D137" s="45"/>
      <c r="E137" s="16">
        <v>200</v>
      </c>
      <c r="F137" s="50"/>
      <c r="G137" s="19">
        <f t="shared" si="33"/>
        <v>0</v>
      </c>
      <c r="H137" s="19">
        <f t="shared" si="34"/>
        <v>0</v>
      </c>
      <c r="I137" s="81">
        <f t="shared" si="35"/>
        <v>0</v>
      </c>
    </row>
    <row r="138" spans="1:9" ht="20.100000000000001" customHeight="1" x14ac:dyDescent="0.2">
      <c r="A138" s="12">
        <v>133</v>
      </c>
      <c r="B138" s="124" t="s">
        <v>314</v>
      </c>
      <c r="C138" s="125" t="s">
        <v>8</v>
      </c>
      <c r="D138" s="45">
        <v>500</v>
      </c>
      <c r="E138" s="16">
        <v>300</v>
      </c>
      <c r="F138" s="50"/>
      <c r="G138" s="19">
        <f t="shared" si="33"/>
        <v>0</v>
      </c>
      <c r="H138" s="19">
        <f t="shared" si="34"/>
        <v>0</v>
      </c>
      <c r="I138" s="81">
        <f t="shared" si="35"/>
        <v>0</v>
      </c>
    </row>
    <row r="139" spans="1:9" ht="20.100000000000001" customHeight="1" x14ac:dyDescent="0.2">
      <c r="A139" s="12">
        <v>134</v>
      </c>
      <c r="B139" s="124" t="s">
        <v>315</v>
      </c>
      <c r="C139" s="125" t="s">
        <v>8</v>
      </c>
      <c r="D139" s="45">
        <v>500</v>
      </c>
      <c r="E139" s="16"/>
      <c r="F139" s="50"/>
      <c r="G139" s="19">
        <f t="shared" si="33"/>
        <v>0</v>
      </c>
      <c r="H139" s="19">
        <f t="shared" si="34"/>
        <v>0</v>
      </c>
      <c r="I139" s="81">
        <f t="shared" si="35"/>
        <v>0</v>
      </c>
    </row>
    <row r="140" spans="1:9" ht="20.100000000000001" customHeight="1" x14ac:dyDescent="0.2">
      <c r="A140" s="12">
        <v>135</v>
      </c>
      <c r="B140" s="124" t="s">
        <v>316</v>
      </c>
      <c r="C140" s="125" t="s">
        <v>8</v>
      </c>
      <c r="D140" s="45">
        <v>500</v>
      </c>
      <c r="E140" s="16"/>
      <c r="F140" s="50"/>
      <c r="G140" s="19">
        <f t="shared" si="33"/>
        <v>0</v>
      </c>
      <c r="H140" s="19">
        <f t="shared" si="34"/>
        <v>0</v>
      </c>
      <c r="I140" s="81">
        <f t="shared" si="35"/>
        <v>0</v>
      </c>
    </row>
    <row r="141" spans="1:9" ht="20.100000000000001" customHeight="1" x14ac:dyDescent="0.2">
      <c r="A141" s="12">
        <v>136</v>
      </c>
      <c r="B141" s="130" t="s">
        <v>325</v>
      </c>
      <c r="C141" s="131" t="s">
        <v>8</v>
      </c>
      <c r="D141" s="45"/>
      <c r="E141" s="16">
        <v>120</v>
      </c>
      <c r="F141" s="50"/>
      <c r="G141" s="19">
        <f t="shared" si="33"/>
        <v>0</v>
      </c>
      <c r="H141" s="19">
        <f t="shared" si="34"/>
        <v>0</v>
      </c>
      <c r="I141" s="81">
        <f t="shared" si="35"/>
        <v>0</v>
      </c>
    </row>
    <row r="142" spans="1:9" ht="20.100000000000001" customHeight="1" x14ac:dyDescent="0.2">
      <c r="A142" s="12">
        <v>137</v>
      </c>
      <c r="B142" s="130" t="s">
        <v>326</v>
      </c>
      <c r="C142" s="131" t="s">
        <v>8</v>
      </c>
      <c r="D142" s="45"/>
      <c r="E142" s="16">
        <v>120</v>
      </c>
      <c r="F142" s="50"/>
      <c r="G142" s="19">
        <f t="shared" si="33"/>
        <v>0</v>
      </c>
      <c r="H142" s="19">
        <f t="shared" si="34"/>
        <v>0</v>
      </c>
      <c r="I142" s="81">
        <f t="shared" si="35"/>
        <v>0</v>
      </c>
    </row>
    <row r="143" spans="1:9" ht="20.100000000000001" customHeight="1" x14ac:dyDescent="0.2">
      <c r="A143" s="12">
        <v>138</v>
      </c>
      <c r="B143" s="130" t="s">
        <v>327</v>
      </c>
      <c r="C143" s="131" t="s">
        <v>8</v>
      </c>
      <c r="D143" s="45"/>
      <c r="E143" s="16">
        <v>90</v>
      </c>
      <c r="F143" s="50"/>
      <c r="G143" s="19">
        <f t="shared" si="33"/>
        <v>0</v>
      </c>
      <c r="H143" s="19">
        <f t="shared" si="29"/>
        <v>0</v>
      </c>
      <c r="I143" s="81">
        <f t="shared" si="30"/>
        <v>0</v>
      </c>
    </row>
    <row r="144" spans="1:9" ht="20.100000000000001" customHeight="1" x14ac:dyDescent="0.2">
      <c r="A144" s="132" t="s">
        <v>108</v>
      </c>
      <c r="B144" s="133"/>
      <c r="C144" s="133"/>
      <c r="D144" s="133"/>
      <c r="E144" s="133"/>
      <c r="F144" s="133"/>
      <c r="G144" s="133"/>
      <c r="H144" s="133"/>
      <c r="I144" s="134"/>
    </row>
    <row r="145" spans="1:9" ht="20.100000000000001" customHeight="1" x14ac:dyDescent="0.2">
      <c r="A145" s="12">
        <v>139</v>
      </c>
      <c r="B145" s="88" t="s">
        <v>109</v>
      </c>
      <c r="C145" s="85" t="s">
        <v>8</v>
      </c>
      <c r="D145" s="45">
        <v>10000</v>
      </c>
      <c r="E145" s="16"/>
      <c r="F145" s="50"/>
      <c r="G145" s="19">
        <f t="shared" ref="G145:G176" si="36">ROUND(F145*22%,4)</f>
        <v>0</v>
      </c>
      <c r="H145" s="19">
        <f t="shared" ref="H145:H176" si="37">ROUND(F145+G145,4)</f>
        <v>0</v>
      </c>
      <c r="I145" s="58">
        <f t="shared" ref="I145:I176" si="38">ROUND(H145*(D145+E145),4)</f>
        <v>0</v>
      </c>
    </row>
    <row r="146" spans="1:9" ht="20.100000000000001" customHeight="1" x14ac:dyDescent="0.2">
      <c r="A146" s="12">
        <f t="shared" ref="A146:A175" si="39">+A145+1</f>
        <v>140</v>
      </c>
      <c r="B146" s="88" t="s">
        <v>110</v>
      </c>
      <c r="C146" s="85" t="s">
        <v>8</v>
      </c>
      <c r="D146" s="45">
        <v>8000</v>
      </c>
      <c r="E146" s="16"/>
      <c r="F146" s="50"/>
      <c r="G146" s="19">
        <f t="shared" si="36"/>
        <v>0</v>
      </c>
      <c r="H146" s="19">
        <f t="shared" si="37"/>
        <v>0</v>
      </c>
      <c r="I146" s="58">
        <f t="shared" si="38"/>
        <v>0</v>
      </c>
    </row>
    <row r="147" spans="1:9" ht="20.100000000000001" customHeight="1" x14ac:dyDescent="0.2">
      <c r="A147" s="12">
        <f t="shared" si="39"/>
        <v>141</v>
      </c>
      <c r="B147" s="88" t="s">
        <v>111</v>
      </c>
      <c r="C147" s="85" t="s">
        <v>8</v>
      </c>
      <c r="D147" s="45">
        <v>15000</v>
      </c>
      <c r="E147" s="16"/>
      <c r="F147" s="50"/>
      <c r="G147" s="19">
        <f t="shared" si="36"/>
        <v>0</v>
      </c>
      <c r="H147" s="19">
        <f t="shared" si="37"/>
        <v>0</v>
      </c>
      <c r="I147" s="58">
        <f t="shared" si="38"/>
        <v>0</v>
      </c>
    </row>
    <row r="148" spans="1:9" ht="20.100000000000001" customHeight="1" x14ac:dyDescent="0.2">
      <c r="A148" s="12">
        <v>142</v>
      </c>
      <c r="B148" s="124" t="s">
        <v>234</v>
      </c>
      <c r="C148" s="125" t="s">
        <v>8</v>
      </c>
      <c r="D148" s="45">
        <v>600</v>
      </c>
      <c r="E148" s="16"/>
      <c r="F148" s="50"/>
      <c r="G148" s="19">
        <f t="shared" si="36"/>
        <v>0</v>
      </c>
      <c r="H148" s="19">
        <f t="shared" si="37"/>
        <v>0</v>
      </c>
      <c r="I148" s="81">
        <f t="shared" si="38"/>
        <v>0</v>
      </c>
    </row>
    <row r="149" spans="1:9" ht="20.100000000000001" customHeight="1" x14ac:dyDescent="0.2">
      <c r="A149" s="12">
        <v>143</v>
      </c>
      <c r="B149" s="124" t="s">
        <v>235</v>
      </c>
      <c r="C149" s="125" t="s">
        <v>8</v>
      </c>
      <c r="D149" s="45">
        <v>600</v>
      </c>
      <c r="E149" s="16"/>
      <c r="F149" s="50"/>
      <c r="G149" s="19">
        <f t="shared" si="36"/>
        <v>0</v>
      </c>
      <c r="H149" s="19">
        <f t="shared" si="37"/>
        <v>0</v>
      </c>
      <c r="I149" s="81">
        <f t="shared" si="38"/>
        <v>0</v>
      </c>
    </row>
    <row r="150" spans="1:9" ht="20.100000000000001" customHeight="1" x14ac:dyDescent="0.2">
      <c r="A150" s="12">
        <v>144</v>
      </c>
      <c r="B150" s="86" t="s">
        <v>112</v>
      </c>
      <c r="C150" s="85" t="s">
        <v>8</v>
      </c>
      <c r="D150" s="45">
        <v>200</v>
      </c>
      <c r="E150" s="16"/>
      <c r="F150" s="50"/>
      <c r="G150" s="19">
        <f t="shared" si="36"/>
        <v>0</v>
      </c>
      <c r="H150" s="19">
        <f t="shared" si="37"/>
        <v>0</v>
      </c>
      <c r="I150" s="81">
        <f t="shared" si="38"/>
        <v>0</v>
      </c>
    </row>
    <row r="151" spans="1:9" ht="20.100000000000001" customHeight="1" x14ac:dyDescent="0.2">
      <c r="A151" s="12">
        <f t="shared" si="39"/>
        <v>145</v>
      </c>
      <c r="B151" s="88" t="s">
        <v>113</v>
      </c>
      <c r="C151" s="85" t="s">
        <v>8</v>
      </c>
      <c r="D151" s="45">
        <v>12000</v>
      </c>
      <c r="E151" s="16"/>
      <c r="F151" s="50"/>
      <c r="G151" s="19">
        <f t="shared" si="36"/>
        <v>0</v>
      </c>
      <c r="H151" s="19">
        <f t="shared" si="37"/>
        <v>0</v>
      </c>
      <c r="I151" s="58">
        <f t="shared" si="38"/>
        <v>0</v>
      </c>
    </row>
    <row r="152" spans="1:9" ht="20.100000000000001" customHeight="1" x14ac:dyDescent="0.2">
      <c r="A152" s="12">
        <f t="shared" si="39"/>
        <v>146</v>
      </c>
      <c r="B152" s="88" t="s">
        <v>114</v>
      </c>
      <c r="C152" s="85" t="s">
        <v>8</v>
      </c>
      <c r="D152" s="45">
        <v>2300</v>
      </c>
      <c r="E152" s="16"/>
      <c r="F152" s="50"/>
      <c r="G152" s="19">
        <f t="shared" si="36"/>
        <v>0</v>
      </c>
      <c r="H152" s="19">
        <f t="shared" si="37"/>
        <v>0</v>
      </c>
      <c r="I152" s="58">
        <f t="shared" si="38"/>
        <v>0</v>
      </c>
    </row>
    <row r="153" spans="1:9" ht="20.100000000000001" customHeight="1" x14ac:dyDescent="0.2">
      <c r="A153" s="12">
        <f t="shared" si="39"/>
        <v>147</v>
      </c>
      <c r="B153" s="86" t="s">
        <v>115</v>
      </c>
      <c r="C153" s="85" t="s">
        <v>8</v>
      </c>
      <c r="D153" s="45">
        <v>6200</v>
      </c>
      <c r="E153" s="16"/>
      <c r="F153" s="50"/>
      <c r="G153" s="19">
        <f t="shared" si="36"/>
        <v>0</v>
      </c>
      <c r="H153" s="19">
        <f t="shared" si="37"/>
        <v>0</v>
      </c>
      <c r="I153" s="58">
        <f t="shared" si="38"/>
        <v>0</v>
      </c>
    </row>
    <row r="154" spans="1:9" ht="20.100000000000001" customHeight="1" x14ac:dyDescent="0.2">
      <c r="A154" s="12">
        <f t="shared" si="39"/>
        <v>148</v>
      </c>
      <c r="B154" s="88" t="s">
        <v>116</v>
      </c>
      <c r="C154" s="85" t="s">
        <v>8</v>
      </c>
      <c r="D154" s="45">
        <v>14200</v>
      </c>
      <c r="E154" s="16"/>
      <c r="F154" s="50"/>
      <c r="G154" s="19">
        <f t="shared" si="36"/>
        <v>0</v>
      </c>
      <c r="H154" s="19">
        <f t="shared" si="37"/>
        <v>0</v>
      </c>
      <c r="I154" s="58">
        <f t="shared" si="38"/>
        <v>0</v>
      </c>
    </row>
    <row r="155" spans="1:9" ht="20.100000000000001" customHeight="1" x14ac:dyDescent="0.2">
      <c r="A155" s="12">
        <f t="shared" si="39"/>
        <v>149</v>
      </c>
      <c r="B155" s="88" t="s">
        <v>117</v>
      </c>
      <c r="C155" s="85" t="s">
        <v>8</v>
      </c>
      <c r="D155" s="45">
        <v>2300</v>
      </c>
      <c r="E155" s="16"/>
      <c r="F155" s="50"/>
      <c r="G155" s="19">
        <f t="shared" si="36"/>
        <v>0</v>
      </c>
      <c r="H155" s="19">
        <f t="shared" si="37"/>
        <v>0</v>
      </c>
      <c r="I155" s="58">
        <f t="shared" si="38"/>
        <v>0</v>
      </c>
    </row>
    <row r="156" spans="1:9" ht="20.100000000000001" customHeight="1" x14ac:dyDescent="0.2">
      <c r="A156" s="12">
        <f t="shared" si="39"/>
        <v>150</v>
      </c>
      <c r="B156" s="86" t="s">
        <v>118</v>
      </c>
      <c r="C156" s="85" t="s">
        <v>8</v>
      </c>
      <c r="D156" s="45">
        <v>6500</v>
      </c>
      <c r="E156" s="16"/>
      <c r="F156" s="50"/>
      <c r="G156" s="19">
        <f t="shared" si="36"/>
        <v>0</v>
      </c>
      <c r="H156" s="19">
        <f t="shared" si="37"/>
        <v>0</v>
      </c>
      <c r="I156" s="58">
        <f t="shared" si="38"/>
        <v>0</v>
      </c>
    </row>
    <row r="157" spans="1:9" ht="20.100000000000001" customHeight="1" x14ac:dyDescent="0.2">
      <c r="A157" s="12">
        <f t="shared" si="39"/>
        <v>151</v>
      </c>
      <c r="B157" s="91" t="s">
        <v>220</v>
      </c>
      <c r="C157" s="85" t="s">
        <v>8</v>
      </c>
      <c r="D157" s="45">
        <v>1</v>
      </c>
      <c r="E157" s="16"/>
      <c r="F157" s="50"/>
      <c r="G157" s="19">
        <f t="shared" si="36"/>
        <v>0</v>
      </c>
      <c r="H157" s="19">
        <f t="shared" si="37"/>
        <v>0</v>
      </c>
      <c r="I157" s="58">
        <f t="shared" si="38"/>
        <v>0</v>
      </c>
    </row>
    <row r="158" spans="1:9" ht="20.100000000000001" customHeight="1" x14ac:dyDescent="0.2">
      <c r="A158" s="12">
        <f t="shared" si="39"/>
        <v>152</v>
      </c>
      <c r="B158" s="86" t="s">
        <v>119</v>
      </c>
      <c r="C158" s="85" t="s">
        <v>8</v>
      </c>
      <c r="D158" s="45">
        <v>650</v>
      </c>
      <c r="E158" s="16"/>
      <c r="F158" s="50"/>
      <c r="G158" s="19">
        <f t="shared" si="36"/>
        <v>0</v>
      </c>
      <c r="H158" s="19">
        <f t="shared" si="37"/>
        <v>0</v>
      </c>
      <c r="I158" s="58">
        <f t="shared" si="38"/>
        <v>0</v>
      </c>
    </row>
    <row r="159" spans="1:9" ht="20.100000000000001" customHeight="1" x14ac:dyDescent="0.2">
      <c r="A159" s="12">
        <f t="shared" si="39"/>
        <v>153</v>
      </c>
      <c r="B159" s="86" t="s">
        <v>119</v>
      </c>
      <c r="C159" s="85" t="s">
        <v>120</v>
      </c>
      <c r="D159" s="45">
        <v>2000</v>
      </c>
      <c r="E159" s="16"/>
      <c r="F159" s="50"/>
      <c r="G159" s="19">
        <f t="shared" si="36"/>
        <v>0</v>
      </c>
      <c r="H159" s="19">
        <f t="shared" si="37"/>
        <v>0</v>
      </c>
      <c r="I159" s="58">
        <f>ROUND(H159*(D159+E159),4)</f>
        <v>0</v>
      </c>
    </row>
    <row r="160" spans="1:9" ht="20.100000000000001" customHeight="1" x14ac:dyDescent="0.2">
      <c r="A160" s="12">
        <f t="shared" si="39"/>
        <v>154</v>
      </c>
      <c r="B160" s="88" t="s">
        <v>121</v>
      </c>
      <c r="C160" s="85" t="s">
        <v>8</v>
      </c>
      <c r="D160" s="45">
        <v>20</v>
      </c>
      <c r="E160" s="16"/>
      <c r="F160" s="50"/>
      <c r="G160" s="19">
        <f t="shared" si="36"/>
        <v>0</v>
      </c>
      <c r="H160" s="19">
        <f t="shared" si="37"/>
        <v>0</v>
      </c>
      <c r="I160" s="58">
        <f t="shared" si="38"/>
        <v>0</v>
      </c>
    </row>
    <row r="161" spans="1:9" ht="20.100000000000001" customHeight="1" x14ac:dyDescent="0.2">
      <c r="A161" s="12">
        <f t="shared" si="39"/>
        <v>155</v>
      </c>
      <c r="B161" s="88" t="s">
        <v>122</v>
      </c>
      <c r="C161" s="85" t="s">
        <v>8</v>
      </c>
      <c r="D161" s="45">
        <v>1</v>
      </c>
      <c r="E161" s="16"/>
      <c r="F161" s="50"/>
      <c r="G161" s="19">
        <f t="shared" si="36"/>
        <v>0</v>
      </c>
      <c r="H161" s="19">
        <f t="shared" si="37"/>
        <v>0</v>
      </c>
      <c r="I161" s="58">
        <f t="shared" si="38"/>
        <v>0</v>
      </c>
    </row>
    <row r="162" spans="1:9" ht="20.100000000000001" customHeight="1" x14ac:dyDescent="0.2">
      <c r="A162" s="12">
        <f t="shared" si="39"/>
        <v>156</v>
      </c>
      <c r="B162" s="88" t="s">
        <v>123</v>
      </c>
      <c r="C162" s="85" t="s">
        <v>8</v>
      </c>
      <c r="D162" s="45">
        <v>1</v>
      </c>
      <c r="E162" s="16"/>
      <c r="F162" s="50"/>
      <c r="G162" s="19">
        <f t="shared" si="36"/>
        <v>0</v>
      </c>
      <c r="H162" s="19">
        <f t="shared" si="37"/>
        <v>0</v>
      </c>
      <c r="I162" s="58">
        <f t="shared" si="38"/>
        <v>0</v>
      </c>
    </row>
    <row r="163" spans="1:9" ht="20.100000000000001" customHeight="1" x14ac:dyDescent="0.2">
      <c r="A163" s="12">
        <f t="shared" si="39"/>
        <v>157</v>
      </c>
      <c r="B163" s="88" t="s">
        <v>124</v>
      </c>
      <c r="C163" s="85" t="s">
        <v>8</v>
      </c>
      <c r="D163" s="45">
        <v>1</v>
      </c>
      <c r="E163" s="16"/>
      <c r="F163" s="50"/>
      <c r="G163" s="19">
        <f t="shared" si="36"/>
        <v>0</v>
      </c>
      <c r="H163" s="19">
        <f t="shared" si="37"/>
        <v>0</v>
      </c>
      <c r="I163" s="58">
        <f t="shared" si="38"/>
        <v>0</v>
      </c>
    </row>
    <row r="164" spans="1:9" ht="20.100000000000001" customHeight="1" x14ac:dyDescent="0.2">
      <c r="A164" s="12">
        <f t="shared" si="39"/>
        <v>158</v>
      </c>
      <c r="B164" s="86" t="s">
        <v>125</v>
      </c>
      <c r="C164" s="85" t="s">
        <v>8</v>
      </c>
      <c r="D164" s="45">
        <v>1550</v>
      </c>
      <c r="E164" s="16"/>
      <c r="F164" s="50"/>
      <c r="G164" s="19">
        <f t="shared" si="36"/>
        <v>0</v>
      </c>
      <c r="H164" s="19">
        <f t="shared" si="37"/>
        <v>0</v>
      </c>
      <c r="I164" s="58">
        <f t="shared" si="38"/>
        <v>0</v>
      </c>
    </row>
    <row r="165" spans="1:9" ht="20.100000000000001" customHeight="1" x14ac:dyDescent="0.2">
      <c r="A165" s="12">
        <f t="shared" si="39"/>
        <v>159</v>
      </c>
      <c r="B165" s="86" t="s">
        <v>125</v>
      </c>
      <c r="C165" s="85" t="s">
        <v>120</v>
      </c>
      <c r="D165" s="45">
        <v>1</v>
      </c>
      <c r="E165" s="16"/>
      <c r="F165" s="50"/>
      <c r="G165" s="19">
        <f t="shared" si="36"/>
        <v>0</v>
      </c>
      <c r="H165" s="19">
        <f t="shared" si="37"/>
        <v>0</v>
      </c>
      <c r="I165" s="58">
        <f t="shared" si="38"/>
        <v>0</v>
      </c>
    </row>
    <row r="166" spans="1:9" ht="20.100000000000001" customHeight="1" x14ac:dyDescent="0.2">
      <c r="A166" s="12">
        <f t="shared" si="39"/>
        <v>160</v>
      </c>
      <c r="B166" s="86" t="s">
        <v>126</v>
      </c>
      <c r="C166" s="85" t="s">
        <v>8</v>
      </c>
      <c r="D166" s="45">
        <v>9100</v>
      </c>
      <c r="E166" s="16"/>
      <c r="F166" s="50"/>
      <c r="G166" s="19">
        <f t="shared" si="36"/>
        <v>0</v>
      </c>
      <c r="H166" s="19">
        <f t="shared" si="37"/>
        <v>0</v>
      </c>
      <c r="I166" s="58">
        <f t="shared" si="38"/>
        <v>0</v>
      </c>
    </row>
    <row r="167" spans="1:9" ht="20.100000000000001" customHeight="1" x14ac:dyDescent="0.2">
      <c r="A167" s="12">
        <f t="shared" si="39"/>
        <v>161</v>
      </c>
      <c r="B167" s="86" t="s">
        <v>127</v>
      </c>
      <c r="C167" s="85" t="s">
        <v>8</v>
      </c>
      <c r="D167" s="45">
        <v>1</v>
      </c>
      <c r="E167" s="16"/>
      <c r="F167" s="50"/>
      <c r="G167" s="19">
        <f t="shared" si="36"/>
        <v>0</v>
      </c>
      <c r="H167" s="19">
        <f t="shared" si="37"/>
        <v>0</v>
      </c>
      <c r="I167" s="58">
        <f t="shared" si="38"/>
        <v>0</v>
      </c>
    </row>
    <row r="168" spans="1:9" ht="20.100000000000001" customHeight="1" x14ac:dyDescent="0.2">
      <c r="A168" s="12">
        <f t="shared" si="39"/>
        <v>162</v>
      </c>
      <c r="B168" s="86" t="s">
        <v>128</v>
      </c>
      <c r="C168" s="85" t="s">
        <v>8</v>
      </c>
      <c r="D168" s="45">
        <v>1</v>
      </c>
      <c r="E168" s="16"/>
      <c r="F168" s="50"/>
      <c r="G168" s="19">
        <f t="shared" si="36"/>
        <v>0</v>
      </c>
      <c r="H168" s="19">
        <f t="shared" si="37"/>
        <v>0</v>
      </c>
      <c r="I168" s="58">
        <f t="shared" si="38"/>
        <v>0</v>
      </c>
    </row>
    <row r="169" spans="1:9" ht="20.100000000000001" customHeight="1" x14ac:dyDescent="0.2">
      <c r="A169" s="12">
        <f t="shared" si="39"/>
        <v>163</v>
      </c>
      <c r="B169" s="88" t="s">
        <v>129</v>
      </c>
      <c r="C169" s="85" t="s">
        <v>8</v>
      </c>
      <c r="D169" s="45">
        <v>2800</v>
      </c>
      <c r="E169" s="16"/>
      <c r="F169" s="50"/>
      <c r="G169" s="19">
        <f>ROUND(F169*9.5%,4)</f>
        <v>0</v>
      </c>
      <c r="H169" s="19">
        <f t="shared" si="37"/>
        <v>0</v>
      </c>
      <c r="I169" s="58">
        <f t="shared" si="38"/>
        <v>0</v>
      </c>
    </row>
    <row r="170" spans="1:9" ht="20.100000000000001" customHeight="1" x14ac:dyDescent="0.2">
      <c r="A170" s="12">
        <f t="shared" si="39"/>
        <v>164</v>
      </c>
      <c r="B170" s="88" t="s">
        <v>130</v>
      </c>
      <c r="C170" s="85" t="s">
        <v>8</v>
      </c>
      <c r="D170" s="45">
        <v>1800</v>
      </c>
      <c r="E170" s="16"/>
      <c r="F170" s="50"/>
      <c r="G170" s="19">
        <f t="shared" si="36"/>
        <v>0</v>
      </c>
      <c r="H170" s="19">
        <f t="shared" si="37"/>
        <v>0</v>
      </c>
      <c r="I170" s="58">
        <f t="shared" si="38"/>
        <v>0</v>
      </c>
    </row>
    <row r="171" spans="1:9" ht="20.100000000000001" customHeight="1" x14ac:dyDescent="0.2">
      <c r="A171" s="12">
        <f t="shared" si="39"/>
        <v>165</v>
      </c>
      <c r="B171" s="88" t="s">
        <v>131</v>
      </c>
      <c r="C171" s="85" t="s">
        <v>132</v>
      </c>
      <c r="D171" s="45">
        <v>620</v>
      </c>
      <c r="E171" s="16"/>
      <c r="F171" s="50"/>
      <c r="G171" s="19">
        <f>ROUND(F171*9.5%,4)</f>
        <v>0</v>
      </c>
      <c r="H171" s="19">
        <f t="shared" si="37"/>
        <v>0</v>
      </c>
      <c r="I171" s="58">
        <f t="shared" si="38"/>
        <v>0</v>
      </c>
    </row>
    <row r="172" spans="1:9" ht="20.100000000000001" customHeight="1" x14ac:dyDescent="0.2">
      <c r="A172" s="12">
        <f t="shared" si="39"/>
        <v>166</v>
      </c>
      <c r="B172" s="88" t="s">
        <v>133</v>
      </c>
      <c r="C172" s="85" t="s">
        <v>8</v>
      </c>
      <c r="D172" s="45">
        <v>400</v>
      </c>
      <c r="E172" s="16"/>
      <c r="F172" s="50"/>
      <c r="G172" s="19">
        <f t="shared" si="36"/>
        <v>0</v>
      </c>
      <c r="H172" s="19">
        <f t="shared" si="37"/>
        <v>0</v>
      </c>
      <c r="I172" s="58">
        <f t="shared" si="38"/>
        <v>0</v>
      </c>
    </row>
    <row r="173" spans="1:9" ht="20.100000000000001" customHeight="1" x14ac:dyDescent="0.2">
      <c r="A173" s="12">
        <f t="shared" si="39"/>
        <v>167</v>
      </c>
      <c r="B173" s="88" t="s">
        <v>134</v>
      </c>
      <c r="C173" s="85" t="s">
        <v>8</v>
      </c>
      <c r="D173" s="45">
        <v>400</v>
      </c>
      <c r="E173" s="16"/>
      <c r="F173" s="50"/>
      <c r="G173" s="19">
        <f t="shared" si="36"/>
        <v>0</v>
      </c>
      <c r="H173" s="19">
        <f t="shared" si="37"/>
        <v>0</v>
      </c>
      <c r="I173" s="58">
        <f t="shared" si="38"/>
        <v>0</v>
      </c>
    </row>
    <row r="174" spans="1:9" ht="20.100000000000001" customHeight="1" x14ac:dyDescent="0.2">
      <c r="A174" s="12">
        <f t="shared" si="39"/>
        <v>168</v>
      </c>
      <c r="B174" s="88" t="s">
        <v>219</v>
      </c>
      <c r="C174" s="85" t="s">
        <v>8</v>
      </c>
      <c r="D174" s="45">
        <v>1</v>
      </c>
      <c r="E174" s="16"/>
      <c r="F174" s="50"/>
      <c r="G174" s="19">
        <f t="shared" si="36"/>
        <v>0</v>
      </c>
      <c r="H174" s="19">
        <f t="shared" si="37"/>
        <v>0</v>
      </c>
      <c r="I174" s="58">
        <f t="shared" si="38"/>
        <v>0</v>
      </c>
    </row>
    <row r="175" spans="1:9" ht="20.100000000000001" customHeight="1" x14ac:dyDescent="0.2">
      <c r="A175" s="12">
        <f t="shared" si="39"/>
        <v>169</v>
      </c>
      <c r="B175" s="88" t="s">
        <v>135</v>
      </c>
      <c r="C175" s="85" t="s">
        <v>8</v>
      </c>
      <c r="D175" s="45">
        <v>120</v>
      </c>
      <c r="E175" s="16"/>
      <c r="F175" s="50"/>
      <c r="G175" s="19">
        <f t="shared" si="36"/>
        <v>0</v>
      </c>
      <c r="H175" s="19">
        <f t="shared" si="37"/>
        <v>0</v>
      </c>
      <c r="I175" s="58">
        <f t="shared" si="38"/>
        <v>0</v>
      </c>
    </row>
    <row r="176" spans="1:9" ht="20.100000000000001" customHeight="1" x14ac:dyDescent="0.2">
      <c r="A176" s="12">
        <v>157</v>
      </c>
      <c r="B176" s="86" t="s">
        <v>137</v>
      </c>
      <c r="C176" s="85" t="s">
        <v>120</v>
      </c>
      <c r="D176" s="49">
        <v>800</v>
      </c>
      <c r="E176" s="16"/>
      <c r="F176" s="50"/>
      <c r="G176" s="19">
        <f t="shared" si="36"/>
        <v>0</v>
      </c>
      <c r="H176" s="19">
        <f t="shared" si="37"/>
        <v>0</v>
      </c>
      <c r="I176" s="58">
        <f t="shared" si="38"/>
        <v>0</v>
      </c>
    </row>
    <row r="177" spans="1:9" ht="20.100000000000001" customHeight="1" x14ac:dyDescent="0.2">
      <c r="A177" s="12">
        <v>158</v>
      </c>
      <c r="B177" s="88" t="s">
        <v>138</v>
      </c>
      <c r="C177" s="85" t="s">
        <v>8</v>
      </c>
      <c r="D177" s="49">
        <v>1</v>
      </c>
      <c r="E177" s="16"/>
      <c r="F177" s="50"/>
      <c r="G177" s="19">
        <f t="shared" ref="G177:G180" si="40">ROUND(F177*22%,4)</f>
        <v>0</v>
      </c>
      <c r="H177" s="19">
        <f t="shared" ref="H177:H180" si="41">ROUND(F177+G177,4)</f>
        <v>0</v>
      </c>
      <c r="I177" s="58">
        <f t="shared" ref="I177:I180" si="42">ROUND(H177*(D177+E177),4)</f>
        <v>0</v>
      </c>
    </row>
    <row r="178" spans="1:9" ht="20.100000000000001" customHeight="1" x14ac:dyDescent="0.2">
      <c r="A178" s="12">
        <v>159</v>
      </c>
      <c r="B178" s="86" t="s">
        <v>139</v>
      </c>
      <c r="C178" s="85" t="s">
        <v>120</v>
      </c>
      <c r="D178" s="49">
        <v>350</v>
      </c>
      <c r="E178" s="16"/>
      <c r="F178" s="50"/>
      <c r="G178" s="19">
        <f t="shared" si="40"/>
        <v>0</v>
      </c>
      <c r="H178" s="19">
        <f t="shared" si="41"/>
        <v>0</v>
      </c>
      <c r="I178" s="81">
        <f t="shared" si="42"/>
        <v>0</v>
      </c>
    </row>
    <row r="179" spans="1:9" ht="20.100000000000001" customHeight="1" x14ac:dyDescent="0.2">
      <c r="A179" s="12">
        <v>160</v>
      </c>
      <c r="B179" s="86" t="s">
        <v>217</v>
      </c>
      <c r="C179" s="85" t="s">
        <v>8</v>
      </c>
      <c r="D179" s="49">
        <v>50</v>
      </c>
      <c r="E179" s="16"/>
      <c r="F179" s="50"/>
      <c r="G179" s="19">
        <f t="shared" si="40"/>
        <v>0</v>
      </c>
      <c r="H179" s="19">
        <f t="shared" si="41"/>
        <v>0</v>
      </c>
      <c r="I179" s="81">
        <f t="shared" si="42"/>
        <v>0</v>
      </c>
    </row>
    <row r="180" spans="1:9" ht="20.100000000000001" customHeight="1" x14ac:dyDescent="0.2">
      <c r="A180" s="12">
        <v>161</v>
      </c>
      <c r="B180" s="86" t="s">
        <v>216</v>
      </c>
      <c r="C180" s="85" t="s">
        <v>8</v>
      </c>
      <c r="D180" s="49">
        <v>1300</v>
      </c>
      <c r="E180" s="16"/>
      <c r="F180" s="50"/>
      <c r="G180" s="19">
        <f t="shared" si="40"/>
        <v>0</v>
      </c>
      <c r="H180" s="19">
        <f t="shared" si="41"/>
        <v>0</v>
      </c>
      <c r="I180" s="81">
        <f t="shared" si="42"/>
        <v>0</v>
      </c>
    </row>
    <row r="181" spans="1:9" ht="20.100000000000001" customHeight="1" x14ac:dyDescent="0.2">
      <c r="A181" s="38" t="s">
        <v>140</v>
      </c>
      <c r="B181" s="39"/>
      <c r="C181" s="47"/>
      <c r="D181" s="151">
        <f>ROUND(D183-D182,4)</f>
        <v>0</v>
      </c>
      <c r="E181" s="152"/>
      <c r="F181" s="152"/>
      <c r="G181" s="152"/>
      <c r="H181" s="152"/>
      <c r="I181" s="153"/>
    </row>
    <row r="182" spans="1:9" ht="20.100000000000001" customHeight="1" x14ac:dyDescent="0.2">
      <c r="A182" s="38" t="s">
        <v>141</v>
      </c>
      <c r="B182" s="39"/>
      <c r="C182" s="47"/>
      <c r="D182" s="151">
        <f>ROUND(D183-(D183/1.22),4)</f>
        <v>0</v>
      </c>
      <c r="E182" s="152"/>
      <c r="F182" s="152"/>
      <c r="G182" s="152"/>
      <c r="H182" s="152"/>
      <c r="I182" s="153"/>
    </row>
    <row r="183" spans="1:9" ht="20.100000000000001" customHeight="1" x14ac:dyDescent="0.2">
      <c r="A183" s="59" t="s">
        <v>142</v>
      </c>
      <c r="B183" s="60"/>
      <c r="C183" s="61"/>
      <c r="D183" s="154">
        <f>SUM(I9:I180)</f>
        <v>0</v>
      </c>
      <c r="E183" s="155"/>
      <c r="F183" s="155"/>
      <c r="G183" s="155"/>
      <c r="H183" s="155"/>
      <c r="I183" s="156"/>
    </row>
    <row r="184" spans="1:9" ht="20.100000000000001" customHeight="1" x14ac:dyDescent="0.2"/>
    <row r="185" spans="1:9" ht="20.100000000000001" customHeight="1" x14ac:dyDescent="0.2"/>
    <row r="186" spans="1:9" ht="20.100000000000001" customHeight="1" x14ac:dyDescent="0.2">
      <c r="A186" s="166" t="s">
        <v>225</v>
      </c>
      <c r="B186" s="166"/>
      <c r="C186" s="166"/>
      <c r="D186" s="166"/>
      <c r="E186" s="166"/>
      <c r="F186" s="166"/>
      <c r="G186" s="166"/>
      <c r="H186" s="166"/>
      <c r="I186" s="166"/>
    </row>
    <row r="187" spans="1:9" ht="20.100000000000001" customHeight="1" x14ac:dyDescent="0.2">
      <c r="A187" s="29" t="s">
        <v>143</v>
      </c>
      <c r="B187" s="140" t="s">
        <v>144</v>
      </c>
      <c r="C187" s="141"/>
      <c r="D187" s="141"/>
      <c r="E187" s="141"/>
      <c r="F187" s="141"/>
      <c r="G187" s="142"/>
      <c r="H187" s="140" t="s">
        <v>145</v>
      </c>
      <c r="I187" s="142"/>
    </row>
    <row r="188" spans="1:9" ht="20.100000000000001" customHeight="1" x14ac:dyDescent="0.2">
      <c r="A188" s="28">
        <v>1</v>
      </c>
      <c r="B188" s="135" t="s">
        <v>163</v>
      </c>
      <c r="C188" s="136"/>
      <c r="D188" s="136"/>
      <c r="E188" s="136"/>
      <c r="F188" s="136"/>
      <c r="G188" s="137"/>
      <c r="H188" s="138" t="s">
        <v>158</v>
      </c>
      <c r="I188" s="139"/>
    </row>
    <row r="189" spans="1:9" ht="20.100000000000001" customHeight="1" x14ac:dyDescent="0.2">
      <c r="A189" s="28">
        <v>2</v>
      </c>
      <c r="B189" s="135" t="s">
        <v>162</v>
      </c>
      <c r="C189" s="136"/>
      <c r="D189" s="136"/>
      <c r="E189" s="136"/>
      <c r="F189" s="136"/>
      <c r="G189" s="137"/>
      <c r="H189" s="138" t="s">
        <v>158</v>
      </c>
      <c r="I189" s="139"/>
    </row>
    <row r="190" spans="1:9" ht="20.100000000000001" customHeight="1" x14ac:dyDescent="0.2">
      <c r="A190" s="28">
        <v>3</v>
      </c>
      <c r="B190" s="135" t="s">
        <v>161</v>
      </c>
      <c r="C190" s="136"/>
      <c r="D190" s="136"/>
      <c r="E190" s="136"/>
      <c r="F190" s="136"/>
      <c r="G190" s="137"/>
      <c r="H190" s="138" t="s">
        <v>158</v>
      </c>
      <c r="I190" s="139"/>
    </row>
    <row r="191" spans="1:9" ht="20.100000000000001" customHeight="1" x14ac:dyDescent="0.2">
      <c r="A191" s="28">
        <v>4</v>
      </c>
      <c r="B191" s="135" t="s">
        <v>160</v>
      </c>
      <c r="C191" s="136"/>
      <c r="D191" s="136"/>
      <c r="E191" s="136"/>
      <c r="F191" s="136"/>
      <c r="G191" s="137"/>
      <c r="H191" s="138" t="s">
        <v>158</v>
      </c>
      <c r="I191" s="139"/>
    </row>
    <row r="192" spans="1:9" ht="20.100000000000001" customHeight="1" x14ac:dyDescent="0.2">
      <c r="A192" s="28">
        <v>5</v>
      </c>
      <c r="B192" s="135" t="s">
        <v>159</v>
      </c>
      <c r="C192" s="136"/>
      <c r="D192" s="136"/>
      <c r="E192" s="136"/>
      <c r="F192" s="136"/>
      <c r="G192" s="137"/>
      <c r="H192" s="138" t="s">
        <v>158</v>
      </c>
      <c r="I192" s="139"/>
    </row>
    <row r="193" spans="1:22" ht="20.100000000000001" customHeight="1" x14ac:dyDescent="0.2">
      <c r="A193" s="28">
        <v>6</v>
      </c>
      <c r="B193" s="135" t="s">
        <v>202</v>
      </c>
      <c r="C193" s="136"/>
      <c r="D193" s="136"/>
      <c r="E193" s="136"/>
      <c r="F193" s="136"/>
      <c r="G193" s="137"/>
      <c r="H193" s="138" t="s">
        <v>157</v>
      </c>
      <c r="I193" s="139"/>
    </row>
    <row r="194" spans="1:22" ht="19.5" customHeight="1" x14ac:dyDescent="0.2">
      <c r="A194" s="28">
        <v>7</v>
      </c>
      <c r="B194" s="135" t="s">
        <v>317</v>
      </c>
      <c r="C194" s="136"/>
      <c r="D194" s="136"/>
      <c r="E194" s="136"/>
      <c r="F194" s="136"/>
      <c r="G194" s="137"/>
      <c r="H194" s="138" t="s">
        <v>233</v>
      </c>
      <c r="I194" s="139"/>
      <c r="K194" s="167"/>
      <c r="L194" s="167"/>
      <c r="M194" s="167"/>
      <c r="N194" s="167"/>
      <c r="O194" s="167"/>
      <c r="P194" s="167"/>
      <c r="Q194" s="167"/>
    </row>
    <row r="195" spans="1:22" ht="19.5" customHeight="1" x14ac:dyDescent="0.2">
      <c r="A195" s="28">
        <v>8</v>
      </c>
      <c r="B195" s="135" t="s">
        <v>318</v>
      </c>
      <c r="C195" s="136"/>
      <c r="D195" s="136"/>
      <c r="E195" s="136"/>
      <c r="F195" s="136"/>
      <c r="G195" s="137"/>
      <c r="H195" s="138" t="s">
        <v>158</v>
      </c>
      <c r="I195" s="139"/>
      <c r="K195" s="167"/>
      <c r="L195" s="167"/>
      <c r="M195" s="167"/>
      <c r="N195" s="167"/>
      <c r="O195" s="167"/>
      <c r="P195" s="167"/>
      <c r="Q195" s="167"/>
      <c r="R195" s="167"/>
    </row>
    <row r="196" spans="1:22" ht="19.5" customHeight="1" x14ac:dyDescent="0.2">
      <c r="A196" s="28">
        <v>9</v>
      </c>
      <c r="B196" s="135" t="s">
        <v>236</v>
      </c>
      <c r="C196" s="136"/>
      <c r="D196" s="136"/>
      <c r="E196" s="136"/>
      <c r="F196" s="136"/>
      <c r="G196" s="137"/>
      <c r="H196" s="138" t="s">
        <v>158</v>
      </c>
      <c r="I196" s="139"/>
      <c r="K196" s="167"/>
      <c r="L196" s="167"/>
      <c r="M196" s="167"/>
      <c r="N196" s="167"/>
      <c r="O196" s="167"/>
      <c r="P196" s="167"/>
      <c r="Q196" s="167"/>
      <c r="R196" s="167"/>
      <c r="S196" s="167"/>
      <c r="T196" s="167"/>
      <c r="U196" s="167"/>
      <c r="V196" s="167"/>
    </row>
    <row r="199" spans="1:22" x14ac:dyDescent="0.2">
      <c r="K199" s="8" t="str">
        <f t="shared" ref="K199:K206" si="43">UPPER(B199)</f>
        <v/>
      </c>
    </row>
    <row r="200" spans="1:22" x14ac:dyDescent="0.2">
      <c r="K200" s="8" t="str">
        <f t="shared" si="43"/>
        <v/>
      </c>
    </row>
    <row r="201" spans="1:22" x14ac:dyDescent="0.2">
      <c r="K201" s="8" t="str">
        <f t="shared" si="43"/>
        <v/>
      </c>
    </row>
    <row r="202" spans="1:22" x14ac:dyDescent="0.2">
      <c r="K202" s="8" t="str">
        <f t="shared" si="43"/>
        <v/>
      </c>
    </row>
    <row r="203" spans="1:22" x14ac:dyDescent="0.2">
      <c r="K203" s="8" t="str">
        <f t="shared" si="43"/>
        <v/>
      </c>
    </row>
    <row r="204" spans="1:22" x14ac:dyDescent="0.2">
      <c r="K204" s="8" t="str">
        <f t="shared" si="43"/>
        <v/>
      </c>
    </row>
    <row r="205" spans="1:22" x14ac:dyDescent="0.2">
      <c r="K205" s="8" t="str">
        <f t="shared" si="43"/>
        <v/>
      </c>
    </row>
    <row r="206" spans="1:22" x14ac:dyDescent="0.2">
      <c r="K206" s="8" t="str">
        <f t="shared" si="43"/>
        <v/>
      </c>
    </row>
  </sheetData>
  <sheetProtection selectLockedCells="1"/>
  <mergeCells count="42">
    <mergeCell ref="K196:V196"/>
    <mergeCell ref="K194:Q194"/>
    <mergeCell ref="K195:R195"/>
    <mergeCell ref="B194:G194"/>
    <mergeCell ref="H194:I194"/>
    <mergeCell ref="B195:G195"/>
    <mergeCell ref="H195:I195"/>
    <mergeCell ref="B196:G196"/>
    <mergeCell ref="H196:I196"/>
    <mergeCell ref="A4:I4"/>
    <mergeCell ref="A186:I186"/>
    <mergeCell ref="H187:I187"/>
    <mergeCell ref="D182:I182"/>
    <mergeCell ref="D183:I183"/>
    <mergeCell ref="D181:I181"/>
    <mergeCell ref="B187:G187"/>
    <mergeCell ref="A5:A6"/>
    <mergeCell ref="B5:B6"/>
    <mergeCell ref="C5:C6"/>
    <mergeCell ref="D5:E5"/>
    <mergeCell ref="F5:F6"/>
    <mergeCell ref="G5:G6"/>
    <mergeCell ref="H5:H6"/>
    <mergeCell ref="I5:I6"/>
    <mergeCell ref="A144:I144"/>
    <mergeCell ref="H191:I191"/>
    <mergeCell ref="H190:I190"/>
    <mergeCell ref="A71:I71"/>
    <mergeCell ref="A8:I8"/>
    <mergeCell ref="A80:I80"/>
    <mergeCell ref="A95:I95"/>
    <mergeCell ref="A105:I105"/>
    <mergeCell ref="B191:G191"/>
    <mergeCell ref="B188:G188"/>
    <mergeCell ref="H188:I188"/>
    <mergeCell ref="H193:I193"/>
    <mergeCell ref="H192:I192"/>
    <mergeCell ref="B189:G189"/>
    <mergeCell ref="H189:I189"/>
    <mergeCell ref="B192:G192"/>
    <mergeCell ref="B190:G190"/>
    <mergeCell ref="B193:G193"/>
  </mergeCells>
  <pageMargins left="0.74803149606299213" right="0.74803149606299213" top="0.98425196850393704" bottom="0.98425196850393704" header="0.51181102362204722" footer="0.51181102362204722"/>
  <pageSetup paperSize="9" scale="96" orientation="landscape" r:id="rId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I173"/>
  <sheetViews>
    <sheetView zoomScale="115" zoomScaleNormal="115" workbookViewId="0">
      <pane ySplit="7" topLeftCell="A8" activePane="bottomLeft" state="frozen"/>
      <selection pane="bottomLeft" activeCell="A160" sqref="A160:XFD160"/>
    </sheetView>
  </sheetViews>
  <sheetFormatPr defaultRowHeight="12.75" x14ac:dyDescent="0.2"/>
  <cols>
    <col min="1" max="1" width="7.7109375" style="8" customWidth="1"/>
    <col min="2" max="2" width="47.140625" style="8" customWidth="1"/>
    <col min="3" max="3" width="8.28515625" style="8" customWidth="1"/>
    <col min="4" max="4" width="9.140625" style="44"/>
    <col min="5" max="5" width="9.7109375" style="44" customWidth="1"/>
    <col min="6" max="6" width="14.7109375" style="8" customWidth="1"/>
    <col min="7" max="9" width="13.28515625" style="8" customWidth="1"/>
    <col min="10" max="10" width="12.140625" style="8" bestFit="1" customWidth="1"/>
    <col min="11" max="16384" width="9.140625" style="8"/>
  </cols>
  <sheetData>
    <row r="1" spans="1:9" ht="20.100000000000001" customHeight="1" x14ac:dyDescent="0.2">
      <c r="A1" s="13" t="s">
        <v>279</v>
      </c>
      <c r="B1" s="14"/>
      <c r="C1" s="13"/>
      <c r="D1" s="43"/>
      <c r="F1" s="7"/>
      <c r="G1" s="4"/>
      <c r="H1" s="4"/>
      <c r="I1" s="4"/>
    </row>
    <row r="2" spans="1:9" ht="20.100000000000001" customHeight="1" x14ac:dyDescent="0.2">
      <c r="A2" s="8" t="s">
        <v>281</v>
      </c>
      <c r="B2" s="1"/>
      <c r="D2" s="43"/>
      <c r="F2" s="7"/>
      <c r="G2" s="4"/>
      <c r="H2" s="4"/>
      <c r="I2" s="4"/>
    </row>
    <row r="3" spans="1:9" ht="20.100000000000001" customHeight="1" x14ac:dyDescent="0.2">
      <c r="A3" s="13"/>
    </row>
    <row r="4" spans="1:9" ht="20.100000000000001" customHeight="1" x14ac:dyDescent="0.2">
      <c r="A4" s="148" t="s">
        <v>227</v>
      </c>
      <c r="B4" s="149"/>
      <c r="C4" s="149"/>
      <c r="D4" s="149"/>
      <c r="E4" s="149"/>
      <c r="F4" s="149"/>
      <c r="G4" s="149"/>
      <c r="H4" s="149"/>
      <c r="I4" s="150"/>
    </row>
    <row r="5" spans="1:9" ht="20.100000000000001" customHeight="1" x14ac:dyDescent="0.2">
      <c r="A5" s="161" t="s">
        <v>224</v>
      </c>
      <c r="B5" s="159" t="s">
        <v>1</v>
      </c>
      <c r="C5" s="159" t="s">
        <v>2</v>
      </c>
      <c r="D5" s="157" t="s">
        <v>221</v>
      </c>
      <c r="E5" s="158"/>
      <c r="F5" s="162" t="s">
        <v>226</v>
      </c>
      <c r="G5" s="162" t="s">
        <v>232</v>
      </c>
      <c r="H5" s="162" t="s">
        <v>229</v>
      </c>
      <c r="I5" s="164" t="s">
        <v>230</v>
      </c>
    </row>
    <row r="6" spans="1:9" ht="20.100000000000001" customHeight="1" x14ac:dyDescent="0.2">
      <c r="A6" s="160"/>
      <c r="B6" s="160"/>
      <c r="C6" s="160"/>
      <c r="D6" s="10" t="s">
        <v>222</v>
      </c>
      <c r="E6" s="21" t="s">
        <v>223</v>
      </c>
      <c r="F6" s="163"/>
      <c r="G6" s="163"/>
      <c r="H6" s="163"/>
      <c r="I6" s="165"/>
    </row>
    <row r="7" spans="1:9" ht="20.100000000000001" customHeight="1" x14ac:dyDescent="0.2">
      <c r="A7" s="30">
        <v>1</v>
      </c>
      <c r="B7" s="31">
        <v>2</v>
      </c>
      <c r="C7" s="31">
        <v>3</v>
      </c>
      <c r="D7" s="32">
        <v>4</v>
      </c>
      <c r="E7" s="33">
        <v>5</v>
      </c>
      <c r="F7" s="33">
        <v>6</v>
      </c>
      <c r="G7" s="34" t="s">
        <v>3</v>
      </c>
      <c r="H7" s="34" t="s">
        <v>4</v>
      </c>
      <c r="I7" s="34" t="s">
        <v>5</v>
      </c>
    </row>
    <row r="8" spans="1:9" s="1" customFormat="1" ht="20.100000000000001" customHeight="1" x14ac:dyDescent="0.2">
      <c r="A8" s="132" t="s">
        <v>6</v>
      </c>
      <c r="B8" s="133"/>
      <c r="C8" s="133"/>
      <c r="D8" s="133"/>
      <c r="E8" s="133"/>
      <c r="F8" s="133"/>
      <c r="G8" s="133"/>
      <c r="H8" s="133"/>
      <c r="I8" s="134"/>
    </row>
    <row r="9" spans="1:9" ht="20.100000000000001" customHeight="1" x14ac:dyDescent="0.2">
      <c r="A9" s="83">
        <v>1</v>
      </c>
      <c r="B9" s="84" t="s">
        <v>7</v>
      </c>
      <c r="C9" s="85" t="s">
        <v>8</v>
      </c>
      <c r="D9" s="36">
        <v>150</v>
      </c>
      <c r="E9" s="76"/>
      <c r="F9" s="50"/>
      <c r="G9" s="5">
        <f t="shared" ref="G9:G70" si="0">F9*22%</f>
        <v>0</v>
      </c>
      <c r="H9" s="19">
        <f t="shared" ref="H9:H70" si="1">F9+G9</f>
        <v>0</v>
      </c>
      <c r="I9" s="63">
        <f t="shared" ref="I9:I70" si="2">H9*(D9+E9)</f>
        <v>0</v>
      </c>
    </row>
    <row r="10" spans="1:9" ht="20.100000000000001" customHeight="1" x14ac:dyDescent="0.2">
      <c r="A10" s="85">
        <f>A9+1</f>
        <v>2</v>
      </c>
      <c r="B10" s="84" t="s">
        <v>9</v>
      </c>
      <c r="C10" s="85" t="s">
        <v>8</v>
      </c>
      <c r="D10" s="36"/>
      <c r="E10" s="36">
        <v>1</v>
      </c>
      <c r="F10" s="50"/>
      <c r="G10" s="5">
        <f t="shared" si="0"/>
        <v>0</v>
      </c>
      <c r="H10" s="19">
        <f t="shared" si="1"/>
        <v>0</v>
      </c>
      <c r="I10" s="63">
        <f t="shared" si="2"/>
        <v>0</v>
      </c>
    </row>
    <row r="11" spans="1:9" ht="20.100000000000001" customHeight="1" x14ac:dyDescent="0.2">
      <c r="A11" s="85">
        <f t="shared" ref="A11:A68" si="3">A10+1</f>
        <v>3</v>
      </c>
      <c r="B11" s="84" t="s">
        <v>10</v>
      </c>
      <c r="C11" s="85" t="s">
        <v>8</v>
      </c>
      <c r="D11" s="36">
        <v>400</v>
      </c>
      <c r="E11" s="76"/>
      <c r="F11" s="50"/>
      <c r="G11" s="5">
        <f t="shared" si="0"/>
        <v>0</v>
      </c>
      <c r="H11" s="19">
        <f t="shared" si="1"/>
        <v>0</v>
      </c>
      <c r="I11" s="63">
        <f t="shared" si="2"/>
        <v>0</v>
      </c>
    </row>
    <row r="12" spans="1:9" ht="20.100000000000001" customHeight="1" x14ac:dyDescent="0.2">
      <c r="A12" s="85">
        <f t="shared" si="3"/>
        <v>4</v>
      </c>
      <c r="B12" s="84" t="s">
        <v>11</v>
      </c>
      <c r="C12" s="85" t="s">
        <v>8</v>
      </c>
      <c r="D12" s="36">
        <v>1500</v>
      </c>
      <c r="E12" s="76"/>
      <c r="F12" s="50"/>
      <c r="G12" s="5">
        <f t="shared" si="0"/>
        <v>0</v>
      </c>
      <c r="H12" s="19">
        <f t="shared" si="1"/>
        <v>0</v>
      </c>
      <c r="I12" s="63">
        <f t="shared" si="2"/>
        <v>0</v>
      </c>
    </row>
    <row r="13" spans="1:9" ht="20.100000000000001" customHeight="1" x14ac:dyDescent="0.2">
      <c r="A13" s="85">
        <f t="shared" si="3"/>
        <v>5</v>
      </c>
      <c r="B13" s="84" t="s">
        <v>12</v>
      </c>
      <c r="C13" s="85" t="s">
        <v>8</v>
      </c>
      <c r="D13" s="36">
        <v>900</v>
      </c>
      <c r="E13" s="76"/>
      <c r="F13" s="50"/>
      <c r="G13" s="5">
        <f t="shared" si="0"/>
        <v>0</v>
      </c>
      <c r="H13" s="19">
        <f t="shared" si="1"/>
        <v>0</v>
      </c>
      <c r="I13" s="63">
        <f t="shared" si="2"/>
        <v>0</v>
      </c>
    </row>
    <row r="14" spans="1:9" ht="20.100000000000001" customHeight="1" x14ac:dyDescent="0.2">
      <c r="A14" s="85">
        <f t="shared" si="3"/>
        <v>6</v>
      </c>
      <c r="B14" s="86" t="s">
        <v>13</v>
      </c>
      <c r="C14" s="85" t="s">
        <v>8</v>
      </c>
      <c r="D14" s="36">
        <v>30</v>
      </c>
      <c r="E14" s="76"/>
      <c r="F14" s="50"/>
      <c r="G14" s="5">
        <f t="shared" si="0"/>
        <v>0</v>
      </c>
      <c r="H14" s="19">
        <f t="shared" si="1"/>
        <v>0</v>
      </c>
      <c r="I14" s="63">
        <f t="shared" si="2"/>
        <v>0</v>
      </c>
    </row>
    <row r="15" spans="1:9" ht="20.100000000000001" customHeight="1" x14ac:dyDescent="0.2">
      <c r="A15" s="85">
        <f t="shared" si="3"/>
        <v>7</v>
      </c>
      <c r="B15" s="84" t="s">
        <v>14</v>
      </c>
      <c r="C15" s="85" t="s">
        <v>15</v>
      </c>
      <c r="D15" s="36">
        <v>1</v>
      </c>
      <c r="E15" s="76"/>
      <c r="F15" s="50"/>
      <c r="G15" s="5">
        <f t="shared" si="0"/>
        <v>0</v>
      </c>
      <c r="H15" s="19">
        <f t="shared" si="1"/>
        <v>0</v>
      </c>
      <c r="I15" s="63">
        <f t="shared" si="2"/>
        <v>0</v>
      </c>
    </row>
    <row r="16" spans="1:9" ht="20.100000000000001" customHeight="1" x14ac:dyDescent="0.2">
      <c r="A16" s="85">
        <f t="shared" si="3"/>
        <v>8</v>
      </c>
      <c r="B16" s="84" t="s">
        <v>16</v>
      </c>
      <c r="C16" s="85" t="s">
        <v>8</v>
      </c>
      <c r="D16" s="36">
        <v>400</v>
      </c>
      <c r="E16" s="76"/>
      <c r="F16" s="50"/>
      <c r="G16" s="5">
        <f t="shared" si="0"/>
        <v>0</v>
      </c>
      <c r="H16" s="19">
        <f t="shared" si="1"/>
        <v>0</v>
      </c>
      <c r="I16" s="63">
        <f t="shared" si="2"/>
        <v>0</v>
      </c>
    </row>
    <row r="17" spans="1:9" ht="20.100000000000001" customHeight="1" x14ac:dyDescent="0.2">
      <c r="A17" s="85">
        <f t="shared" si="3"/>
        <v>9</v>
      </c>
      <c r="B17" s="84" t="s">
        <v>17</v>
      </c>
      <c r="C17" s="85" t="s">
        <v>8</v>
      </c>
      <c r="D17" s="36">
        <v>400</v>
      </c>
      <c r="E17" s="76"/>
      <c r="F17" s="50"/>
      <c r="G17" s="5">
        <f t="shared" si="0"/>
        <v>0</v>
      </c>
      <c r="H17" s="19">
        <f t="shared" si="1"/>
        <v>0</v>
      </c>
      <c r="I17" s="63">
        <f t="shared" si="2"/>
        <v>0</v>
      </c>
    </row>
    <row r="18" spans="1:9" ht="20.100000000000001" customHeight="1" x14ac:dyDescent="0.2">
      <c r="A18" s="85">
        <f t="shared" si="3"/>
        <v>10</v>
      </c>
      <c r="B18" s="84" t="s">
        <v>18</v>
      </c>
      <c r="C18" s="85" t="s">
        <v>8</v>
      </c>
      <c r="D18" s="36">
        <v>700</v>
      </c>
      <c r="E18" s="76"/>
      <c r="F18" s="50"/>
      <c r="G18" s="5">
        <f t="shared" si="0"/>
        <v>0</v>
      </c>
      <c r="H18" s="19">
        <f t="shared" si="1"/>
        <v>0</v>
      </c>
      <c r="I18" s="63">
        <f t="shared" si="2"/>
        <v>0</v>
      </c>
    </row>
    <row r="19" spans="1:9" ht="20.100000000000001" customHeight="1" x14ac:dyDescent="0.2">
      <c r="A19" s="85">
        <f t="shared" si="3"/>
        <v>11</v>
      </c>
      <c r="B19" s="84" t="s">
        <v>259</v>
      </c>
      <c r="C19" s="85" t="s">
        <v>8</v>
      </c>
      <c r="D19" s="36">
        <v>1</v>
      </c>
      <c r="E19" s="76"/>
      <c r="F19" s="50"/>
      <c r="G19" s="5">
        <f t="shared" si="0"/>
        <v>0</v>
      </c>
      <c r="H19" s="19">
        <f t="shared" si="1"/>
        <v>0</v>
      </c>
      <c r="I19" s="63">
        <f t="shared" si="2"/>
        <v>0</v>
      </c>
    </row>
    <row r="20" spans="1:9" ht="20.100000000000001" customHeight="1" x14ac:dyDescent="0.2">
      <c r="A20" s="85">
        <f t="shared" si="3"/>
        <v>12</v>
      </c>
      <c r="B20" s="84" t="s">
        <v>19</v>
      </c>
      <c r="C20" s="85" t="s">
        <v>8</v>
      </c>
      <c r="D20" s="36">
        <v>400</v>
      </c>
      <c r="E20" s="76"/>
      <c r="F20" s="50"/>
      <c r="G20" s="5">
        <f t="shared" si="0"/>
        <v>0</v>
      </c>
      <c r="H20" s="19">
        <f t="shared" si="1"/>
        <v>0</v>
      </c>
      <c r="I20" s="63">
        <f t="shared" si="2"/>
        <v>0</v>
      </c>
    </row>
    <row r="21" spans="1:9" ht="20.100000000000001" customHeight="1" x14ac:dyDescent="0.2">
      <c r="A21" s="85">
        <f t="shared" si="3"/>
        <v>13</v>
      </c>
      <c r="B21" s="84" t="s">
        <v>260</v>
      </c>
      <c r="C21" s="85" t="s">
        <v>8</v>
      </c>
      <c r="D21" s="36">
        <v>300</v>
      </c>
      <c r="E21" s="76"/>
      <c r="F21" s="50"/>
      <c r="G21" s="5">
        <f t="shared" si="0"/>
        <v>0</v>
      </c>
      <c r="H21" s="19">
        <f t="shared" si="1"/>
        <v>0</v>
      </c>
      <c r="I21" s="63">
        <f t="shared" si="2"/>
        <v>0</v>
      </c>
    </row>
    <row r="22" spans="1:9" ht="20.100000000000001" customHeight="1" x14ac:dyDescent="0.2">
      <c r="A22" s="85">
        <f t="shared" si="3"/>
        <v>14</v>
      </c>
      <c r="B22" s="84" t="s">
        <v>261</v>
      </c>
      <c r="C22" s="85" t="s">
        <v>8</v>
      </c>
      <c r="D22" s="36">
        <v>100</v>
      </c>
      <c r="E22" s="76"/>
      <c r="F22" s="50"/>
      <c r="G22" s="5">
        <f t="shared" si="0"/>
        <v>0</v>
      </c>
      <c r="H22" s="19">
        <f t="shared" si="1"/>
        <v>0</v>
      </c>
      <c r="I22" s="63">
        <f t="shared" si="2"/>
        <v>0</v>
      </c>
    </row>
    <row r="23" spans="1:9" ht="20.100000000000001" customHeight="1" x14ac:dyDescent="0.2">
      <c r="A23" s="85">
        <f t="shared" si="3"/>
        <v>15</v>
      </c>
      <c r="B23" s="84" t="s">
        <v>20</v>
      </c>
      <c r="C23" s="85" t="s">
        <v>8</v>
      </c>
      <c r="D23" s="36">
        <v>200</v>
      </c>
      <c r="E23" s="76"/>
      <c r="F23" s="50"/>
      <c r="G23" s="5">
        <f t="shared" si="0"/>
        <v>0</v>
      </c>
      <c r="H23" s="19">
        <f t="shared" si="1"/>
        <v>0</v>
      </c>
      <c r="I23" s="63">
        <f t="shared" si="2"/>
        <v>0</v>
      </c>
    </row>
    <row r="24" spans="1:9" ht="20.100000000000001" customHeight="1" x14ac:dyDescent="0.2">
      <c r="A24" s="85">
        <f t="shared" si="3"/>
        <v>16</v>
      </c>
      <c r="B24" s="84" t="s">
        <v>21</v>
      </c>
      <c r="C24" s="85" t="s">
        <v>8</v>
      </c>
      <c r="D24" s="36">
        <v>200</v>
      </c>
      <c r="E24" s="76"/>
      <c r="F24" s="50"/>
      <c r="G24" s="5">
        <f t="shared" si="0"/>
        <v>0</v>
      </c>
      <c r="H24" s="19">
        <f t="shared" si="1"/>
        <v>0</v>
      </c>
      <c r="I24" s="63">
        <f t="shared" si="2"/>
        <v>0</v>
      </c>
    </row>
    <row r="25" spans="1:9" ht="20.100000000000001" customHeight="1" x14ac:dyDescent="0.2">
      <c r="A25" s="85">
        <f t="shared" si="3"/>
        <v>17</v>
      </c>
      <c r="B25" s="84" t="s">
        <v>22</v>
      </c>
      <c r="C25" s="85" t="s">
        <v>8</v>
      </c>
      <c r="D25" s="36">
        <v>380</v>
      </c>
      <c r="E25" s="76"/>
      <c r="F25" s="50"/>
      <c r="G25" s="5">
        <f t="shared" si="0"/>
        <v>0</v>
      </c>
      <c r="H25" s="19">
        <f t="shared" si="1"/>
        <v>0</v>
      </c>
      <c r="I25" s="63">
        <f t="shared" si="2"/>
        <v>0</v>
      </c>
    </row>
    <row r="26" spans="1:9" ht="20.100000000000001" customHeight="1" x14ac:dyDescent="0.2">
      <c r="A26" s="85">
        <f t="shared" si="3"/>
        <v>18</v>
      </c>
      <c r="B26" s="84" t="s">
        <v>23</v>
      </c>
      <c r="C26" s="85" t="s">
        <v>8</v>
      </c>
      <c r="D26" s="36">
        <v>650</v>
      </c>
      <c r="E26" s="76"/>
      <c r="F26" s="50"/>
      <c r="G26" s="5">
        <f t="shared" si="0"/>
        <v>0</v>
      </c>
      <c r="H26" s="19">
        <f t="shared" si="1"/>
        <v>0</v>
      </c>
      <c r="I26" s="63">
        <f t="shared" si="2"/>
        <v>0</v>
      </c>
    </row>
    <row r="27" spans="1:9" ht="20.100000000000001" customHeight="1" x14ac:dyDescent="0.2">
      <c r="A27" s="85">
        <f t="shared" si="3"/>
        <v>19</v>
      </c>
      <c r="B27" s="84" t="s">
        <v>262</v>
      </c>
      <c r="C27" s="85" t="s">
        <v>8</v>
      </c>
      <c r="D27" s="36">
        <v>400</v>
      </c>
      <c r="E27" s="76"/>
      <c r="F27" s="50"/>
      <c r="G27" s="5">
        <f t="shared" si="0"/>
        <v>0</v>
      </c>
      <c r="H27" s="19">
        <f t="shared" si="1"/>
        <v>0</v>
      </c>
      <c r="I27" s="63">
        <f t="shared" si="2"/>
        <v>0</v>
      </c>
    </row>
    <row r="28" spans="1:9" ht="20.100000000000001" customHeight="1" x14ac:dyDescent="0.2">
      <c r="A28" s="85">
        <f t="shared" si="3"/>
        <v>20</v>
      </c>
      <c r="B28" s="84" t="s">
        <v>263</v>
      </c>
      <c r="C28" s="85" t="s">
        <v>8</v>
      </c>
      <c r="D28" s="52">
        <v>350</v>
      </c>
      <c r="E28" s="37"/>
      <c r="F28" s="50"/>
      <c r="G28" s="5">
        <f t="shared" si="0"/>
        <v>0</v>
      </c>
      <c r="H28" s="19">
        <f t="shared" si="1"/>
        <v>0</v>
      </c>
      <c r="I28" s="63">
        <f t="shared" si="2"/>
        <v>0</v>
      </c>
    </row>
    <row r="29" spans="1:9" ht="20.100000000000001" customHeight="1" x14ac:dyDescent="0.2">
      <c r="A29" s="85">
        <f t="shared" si="3"/>
        <v>21</v>
      </c>
      <c r="B29" s="87" t="s">
        <v>24</v>
      </c>
      <c r="C29" s="85" t="s">
        <v>25</v>
      </c>
      <c r="D29" s="36">
        <v>1</v>
      </c>
      <c r="E29" s="76"/>
      <c r="F29" s="50"/>
      <c r="G29" s="5">
        <f t="shared" si="0"/>
        <v>0</v>
      </c>
      <c r="H29" s="19">
        <f t="shared" si="1"/>
        <v>0</v>
      </c>
      <c r="I29" s="63">
        <f t="shared" si="2"/>
        <v>0</v>
      </c>
    </row>
    <row r="30" spans="1:9" ht="20.100000000000001" customHeight="1" x14ac:dyDescent="0.2">
      <c r="A30" s="85">
        <f t="shared" si="3"/>
        <v>22</v>
      </c>
      <c r="B30" s="87" t="s">
        <v>257</v>
      </c>
      <c r="C30" s="85" t="s">
        <v>8</v>
      </c>
      <c r="D30" s="36">
        <v>1</v>
      </c>
      <c r="E30" s="76"/>
      <c r="F30" s="50"/>
      <c r="G30" s="5">
        <f t="shared" si="0"/>
        <v>0</v>
      </c>
      <c r="H30" s="19">
        <f t="shared" si="1"/>
        <v>0</v>
      </c>
      <c r="I30" s="63">
        <f t="shared" si="2"/>
        <v>0</v>
      </c>
    </row>
    <row r="31" spans="1:9" ht="20.100000000000001" customHeight="1" x14ac:dyDescent="0.2">
      <c r="A31" s="85">
        <f t="shared" si="3"/>
        <v>23</v>
      </c>
      <c r="B31" s="84" t="s">
        <v>26</v>
      </c>
      <c r="C31" s="85" t="s">
        <v>8</v>
      </c>
      <c r="D31" s="36">
        <v>700</v>
      </c>
      <c r="E31" s="76"/>
      <c r="F31" s="50"/>
      <c r="G31" s="5">
        <f t="shared" si="0"/>
        <v>0</v>
      </c>
      <c r="H31" s="19">
        <f t="shared" si="1"/>
        <v>0</v>
      </c>
      <c r="I31" s="63">
        <f t="shared" si="2"/>
        <v>0</v>
      </c>
    </row>
    <row r="32" spans="1:9" ht="20.100000000000001" customHeight="1" x14ac:dyDescent="0.2">
      <c r="A32" s="85">
        <f t="shared" si="3"/>
        <v>24</v>
      </c>
      <c r="B32" s="86" t="s">
        <v>27</v>
      </c>
      <c r="C32" s="85" t="s">
        <v>8</v>
      </c>
      <c r="D32" s="36">
        <v>300</v>
      </c>
      <c r="E32" s="76"/>
      <c r="F32" s="50"/>
      <c r="G32" s="5">
        <f t="shared" si="0"/>
        <v>0</v>
      </c>
      <c r="H32" s="19">
        <f t="shared" si="1"/>
        <v>0</v>
      </c>
      <c r="I32" s="63">
        <f t="shared" si="2"/>
        <v>0</v>
      </c>
    </row>
    <row r="33" spans="1:9" ht="20.100000000000001" customHeight="1" x14ac:dyDescent="0.2">
      <c r="A33" s="85">
        <f t="shared" si="3"/>
        <v>25</v>
      </c>
      <c r="B33" s="86" t="s">
        <v>264</v>
      </c>
      <c r="C33" s="85" t="s">
        <v>15</v>
      </c>
      <c r="D33" s="36">
        <v>1</v>
      </c>
      <c r="E33" s="76"/>
      <c r="F33" s="50"/>
      <c r="G33" s="5">
        <f t="shared" si="0"/>
        <v>0</v>
      </c>
      <c r="H33" s="19">
        <f t="shared" si="1"/>
        <v>0</v>
      </c>
      <c r="I33" s="63">
        <f t="shared" si="2"/>
        <v>0</v>
      </c>
    </row>
    <row r="34" spans="1:9" ht="20.100000000000001" customHeight="1" x14ac:dyDescent="0.2">
      <c r="A34" s="85">
        <f t="shared" si="3"/>
        <v>26</v>
      </c>
      <c r="B34" s="84" t="s">
        <v>28</v>
      </c>
      <c r="C34" s="85" t="s">
        <v>15</v>
      </c>
      <c r="D34" s="36">
        <v>650</v>
      </c>
      <c r="E34" s="76"/>
      <c r="F34" s="50"/>
      <c r="G34" s="5">
        <f t="shared" si="0"/>
        <v>0</v>
      </c>
      <c r="H34" s="19">
        <f t="shared" si="1"/>
        <v>0</v>
      </c>
      <c r="I34" s="63">
        <f t="shared" si="2"/>
        <v>0</v>
      </c>
    </row>
    <row r="35" spans="1:9" ht="20.100000000000001" customHeight="1" x14ac:dyDescent="0.2">
      <c r="A35" s="85">
        <f t="shared" si="3"/>
        <v>27</v>
      </c>
      <c r="B35" s="84" t="s">
        <v>29</v>
      </c>
      <c r="C35" s="85" t="s">
        <v>15</v>
      </c>
      <c r="D35" s="36">
        <v>550</v>
      </c>
      <c r="E35" s="76"/>
      <c r="F35" s="50"/>
      <c r="G35" s="5">
        <f t="shared" si="0"/>
        <v>0</v>
      </c>
      <c r="H35" s="19">
        <f t="shared" si="1"/>
        <v>0</v>
      </c>
      <c r="I35" s="63">
        <f t="shared" si="2"/>
        <v>0</v>
      </c>
    </row>
    <row r="36" spans="1:9" ht="20.100000000000001" customHeight="1" x14ac:dyDescent="0.2">
      <c r="A36" s="85">
        <f t="shared" si="3"/>
        <v>28</v>
      </c>
      <c r="B36" s="84" t="s">
        <v>30</v>
      </c>
      <c r="C36" s="85" t="s">
        <v>8</v>
      </c>
      <c r="D36" s="36">
        <v>50</v>
      </c>
      <c r="E36" s="76"/>
      <c r="F36" s="50"/>
      <c r="G36" s="5">
        <f t="shared" si="0"/>
        <v>0</v>
      </c>
      <c r="H36" s="19">
        <f t="shared" si="1"/>
        <v>0</v>
      </c>
      <c r="I36" s="63">
        <f t="shared" si="2"/>
        <v>0</v>
      </c>
    </row>
    <row r="37" spans="1:9" ht="20.100000000000001" customHeight="1" x14ac:dyDescent="0.2">
      <c r="A37" s="85">
        <f t="shared" si="3"/>
        <v>29</v>
      </c>
      <c r="B37" s="84" t="s">
        <v>31</v>
      </c>
      <c r="C37" s="85" t="s">
        <v>8</v>
      </c>
      <c r="D37" s="36">
        <v>50</v>
      </c>
      <c r="E37" s="76"/>
      <c r="F37" s="50"/>
      <c r="G37" s="5">
        <f t="shared" si="0"/>
        <v>0</v>
      </c>
      <c r="H37" s="19">
        <f t="shared" si="1"/>
        <v>0</v>
      </c>
      <c r="I37" s="63">
        <f t="shared" si="2"/>
        <v>0</v>
      </c>
    </row>
    <row r="38" spans="1:9" ht="20.100000000000001" customHeight="1" x14ac:dyDescent="0.2">
      <c r="A38" s="85">
        <f t="shared" si="3"/>
        <v>30</v>
      </c>
      <c r="B38" s="84" t="s">
        <v>265</v>
      </c>
      <c r="C38" s="85" t="s">
        <v>8</v>
      </c>
      <c r="D38" s="36">
        <v>50</v>
      </c>
      <c r="E38" s="76"/>
      <c r="F38" s="50"/>
      <c r="G38" s="5">
        <f t="shared" si="0"/>
        <v>0</v>
      </c>
      <c r="H38" s="19">
        <f t="shared" si="1"/>
        <v>0</v>
      </c>
      <c r="I38" s="63">
        <f t="shared" si="2"/>
        <v>0</v>
      </c>
    </row>
    <row r="39" spans="1:9" ht="20.100000000000001" customHeight="1" x14ac:dyDescent="0.2">
      <c r="A39" s="85">
        <f t="shared" si="3"/>
        <v>31</v>
      </c>
      <c r="B39" s="84" t="s">
        <v>32</v>
      </c>
      <c r="C39" s="85" t="s">
        <v>8</v>
      </c>
      <c r="D39" s="36">
        <v>350</v>
      </c>
      <c r="E39" s="76"/>
      <c r="F39" s="50"/>
      <c r="G39" s="5">
        <f t="shared" si="0"/>
        <v>0</v>
      </c>
      <c r="H39" s="19">
        <f t="shared" si="1"/>
        <v>0</v>
      </c>
      <c r="I39" s="63">
        <f t="shared" si="2"/>
        <v>0</v>
      </c>
    </row>
    <row r="40" spans="1:9" ht="20.100000000000001" customHeight="1" x14ac:dyDescent="0.2">
      <c r="A40" s="85">
        <f t="shared" si="3"/>
        <v>32</v>
      </c>
      <c r="B40" s="84" t="s">
        <v>33</v>
      </c>
      <c r="C40" s="85" t="s">
        <v>8</v>
      </c>
      <c r="D40" s="36">
        <v>550</v>
      </c>
      <c r="E40" s="76"/>
      <c r="F40" s="50"/>
      <c r="G40" s="5">
        <f t="shared" si="0"/>
        <v>0</v>
      </c>
      <c r="H40" s="19">
        <f t="shared" si="1"/>
        <v>0</v>
      </c>
      <c r="I40" s="63">
        <f t="shared" si="2"/>
        <v>0</v>
      </c>
    </row>
    <row r="41" spans="1:9" ht="20.100000000000001" customHeight="1" x14ac:dyDescent="0.2">
      <c r="A41" s="85">
        <f t="shared" si="3"/>
        <v>33</v>
      </c>
      <c r="B41" s="84" t="s">
        <v>34</v>
      </c>
      <c r="C41" s="85" t="s">
        <v>8</v>
      </c>
      <c r="D41" s="36">
        <v>350</v>
      </c>
      <c r="E41" s="76"/>
      <c r="F41" s="50"/>
      <c r="G41" s="5">
        <f t="shared" si="0"/>
        <v>0</v>
      </c>
      <c r="H41" s="19">
        <f t="shared" si="1"/>
        <v>0</v>
      </c>
      <c r="I41" s="63">
        <f t="shared" si="2"/>
        <v>0</v>
      </c>
    </row>
    <row r="42" spans="1:9" s="1" customFormat="1" ht="20.100000000000001" customHeight="1" x14ac:dyDescent="0.2">
      <c r="A42" s="85">
        <f t="shared" si="3"/>
        <v>34</v>
      </c>
      <c r="B42" s="84" t="s">
        <v>35</v>
      </c>
      <c r="C42" s="85" t="s">
        <v>8</v>
      </c>
      <c r="D42" s="36">
        <v>450</v>
      </c>
      <c r="E42" s="76"/>
      <c r="F42" s="50"/>
      <c r="G42" s="5">
        <f t="shared" si="0"/>
        <v>0</v>
      </c>
      <c r="H42" s="19">
        <f t="shared" si="1"/>
        <v>0</v>
      </c>
      <c r="I42" s="63">
        <f t="shared" si="2"/>
        <v>0</v>
      </c>
    </row>
    <row r="43" spans="1:9" ht="20.100000000000001" customHeight="1" x14ac:dyDescent="0.2">
      <c r="A43" s="85">
        <f t="shared" si="3"/>
        <v>35</v>
      </c>
      <c r="B43" s="84" t="s">
        <v>266</v>
      </c>
      <c r="C43" s="85" t="s">
        <v>25</v>
      </c>
      <c r="D43" s="36">
        <v>1</v>
      </c>
      <c r="E43" s="76"/>
      <c r="F43" s="50"/>
      <c r="G43" s="5">
        <f t="shared" si="0"/>
        <v>0</v>
      </c>
      <c r="H43" s="19">
        <f t="shared" si="1"/>
        <v>0</v>
      </c>
      <c r="I43" s="63">
        <f t="shared" si="2"/>
        <v>0</v>
      </c>
    </row>
    <row r="44" spans="1:9" ht="20.100000000000001" customHeight="1" x14ac:dyDescent="0.2">
      <c r="A44" s="85">
        <f t="shared" si="3"/>
        <v>36</v>
      </c>
      <c r="B44" s="84" t="s">
        <v>36</v>
      </c>
      <c r="C44" s="85" t="s">
        <v>8</v>
      </c>
      <c r="D44" s="36">
        <v>250</v>
      </c>
      <c r="E44" s="76"/>
      <c r="F44" s="50"/>
      <c r="G44" s="5">
        <f t="shared" si="0"/>
        <v>0</v>
      </c>
      <c r="H44" s="19">
        <f t="shared" si="1"/>
        <v>0</v>
      </c>
      <c r="I44" s="63">
        <f t="shared" si="2"/>
        <v>0</v>
      </c>
    </row>
    <row r="45" spans="1:9" ht="20.100000000000001" customHeight="1" x14ac:dyDescent="0.2">
      <c r="A45" s="85">
        <f t="shared" si="3"/>
        <v>37</v>
      </c>
      <c r="B45" s="84" t="s">
        <v>37</v>
      </c>
      <c r="C45" s="85" t="s">
        <v>8</v>
      </c>
      <c r="D45" s="36">
        <v>250</v>
      </c>
      <c r="E45" s="76"/>
      <c r="F45" s="50"/>
      <c r="G45" s="5">
        <f t="shared" si="0"/>
        <v>0</v>
      </c>
      <c r="H45" s="19">
        <f t="shared" si="1"/>
        <v>0</v>
      </c>
      <c r="I45" s="63">
        <f t="shared" si="2"/>
        <v>0</v>
      </c>
    </row>
    <row r="46" spans="1:9" ht="20.100000000000001" customHeight="1" x14ac:dyDescent="0.2">
      <c r="A46" s="85">
        <f t="shared" si="3"/>
        <v>38</v>
      </c>
      <c r="B46" s="84" t="s">
        <v>267</v>
      </c>
      <c r="C46" s="85" t="s">
        <v>8</v>
      </c>
      <c r="D46" s="36">
        <v>100</v>
      </c>
      <c r="E46" s="76"/>
      <c r="F46" s="50"/>
      <c r="G46" s="5">
        <f t="shared" si="0"/>
        <v>0</v>
      </c>
      <c r="H46" s="19">
        <f t="shared" si="1"/>
        <v>0</v>
      </c>
      <c r="I46" s="63">
        <f t="shared" si="2"/>
        <v>0</v>
      </c>
    </row>
    <row r="47" spans="1:9" ht="20.100000000000001" customHeight="1" x14ac:dyDescent="0.2">
      <c r="A47" s="85">
        <f t="shared" si="3"/>
        <v>39</v>
      </c>
      <c r="B47" s="84" t="s">
        <v>268</v>
      </c>
      <c r="C47" s="85" t="s">
        <v>8</v>
      </c>
      <c r="D47" s="36">
        <v>100</v>
      </c>
      <c r="E47" s="76"/>
      <c r="F47" s="50"/>
      <c r="G47" s="5">
        <f t="shared" si="0"/>
        <v>0</v>
      </c>
      <c r="H47" s="19">
        <f t="shared" si="1"/>
        <v>0</v>
      </c>
      <c r="I47" s="63">
        <f t="shared" si="2"/>
        <v>0</v>
      </c>
    </row>
    <row r="48" spans="1:9" ht="20.100000000000001" customHeight="1" x14ac:dyDescent="0.2">
      <c r="A48" s="85">
        <f t="shared" si="3"/>
        <v>40</v>
      </c>
      <c r="B48" s="84" t="s">
        <v>269</v>
      </c>
      <c r="C48" s="85" t="s">
        <v>25</v>
      </c>
      <c r="D48" s="36">
        <v>1</v>
      </c>
      <c r="E48" s="76"/>
      <c r="F48" s="50"/>
      <c r="G48" s="5">
        <f t="shared" si="0"/>
        <v>0</v>
      </c>
      <c r="H48" s="19">
        <f t="shared" si="1"/>
        <v>0</v>
      </c>
      <c r="I48" s="63">
        <f t="shared" si="2"/>
        <v>0</v>
      </c>
    </row>
    <row r="49" spans="1:9" ht="20.100000000000001" customHeight="1" x14ac:dyDescent="0.2">
      <c r="A49" s="85">
        <f t="shared" si="3"/>
        <v>41</v>
      </c>
      <c r="B49" s="84" t="s">
        <v>38</v>
      </c>
      <c r="C49" s="85" t="s">
        <v>8</v>
      </c>
      <c r="D49" s="36">
        <v>200</v>
      </c>
      <c r="E49" s="76"/>
      <c r="F49" s="50"/>
      <c r="G49" s="5">
        <f t="shared" si="0"/>
        <v>0</v>
      </c>
      <c r="H49" s="19">
        <f t="shared" si="1"/>
        <v>0</v>
      </c>
      <c r="I49" s="63">
        <f t="shared" si="2"/>
        <v>0</v>
      </c>
    </row>
    <row r="50" spans="1:9" ht="20.100000000000001" customHeight="1" x14ac:dyDescent="0.2">
      <c r="A50" s="85">
        <f t="shared" si="3"/>
        <v>42</v>
      </c>
      <c r="B50" s="84" t="s">
        <v>39</v>
      </c>
      <c r="C50" s="85" t="s">
        <v>8</v>
      </c>
      <c r="D50" s="36">
        <v>300</v>
      </c>
      <c r="E50" s="76"/>
      <c r="F50" s="50"/>
      <c r="G50" s="5">
        <f t="shared" si="0"/>
        <v>0</v>
      </c>
      <c r="H50" s="19">
        <f t="shared" si="1"/>
        <v>0</v>
      </c>
      <c r="I50" s="63">
        <f t="shared" si="2"/>
        <v>0</v>
      </c>
    </row>
    <row r="51" spans="1:9" ht="20.100000000000001" customHeight="1" x14ac:dyDescent="0.2">
      <c r="A51" s="85">
        <f t="shared" si="3"/>
        <v>43</v>
      </c>
      <c r="B51" s="84" t="s">
        <v>40</v>
      </c>
      <c r="C51" s="85" t="s">
        <v>8</v>
      </c>
      <c r="D51" s="36">
        <v>300</v>
      </c>
      <c r="E51" s="76"/>
      <c r="F51" s="50"/>
      <c r="G51" s="5">
        <f t="shared" si="0"/>
        <v>0</v>
      </c>
      <c r="H51" s="19">
        <f t="shared" si="1"/>
        <v>0</v>
      </c>
      <c r="I51" s="63">
        <f t="shared" si="2"/>
        <v>0</v>
      </c>
    </row>
    <row r="52" spans="1:9" ht="20.100000000000001" customHeight="1" x14ac:dyDescent="0.2">
      <c r="A52" s="85">
        <f t="shared" si="3"/>
        <v>44</v>
      </c>
      <c r="B52" s="86" t="s">
        <v>41</v>
      </c>
      <c r="C52" s="85" t="s">
        <v>15</v>
      </c>
      <c r="D52" s="36">
        <v>1</v>
      </c>
      <c r="E52" s="76"/>
      <c r="F52" s="50"/>
      <c r="G52" s="5">
        <f t="shared" si="0"/>
        <v>0</v>
      </c>
      <c r="H52" s="19">
        <f t="shared" si="1"/>
        <v>0</v>
      </c>
      <c r="I52" s="63">
        <f t="shared" si="2"/>
        <v>0</v>
      </c>
    </row>
    <row r="53" spans="1:9" ht="20.100000000000001" customHeight="1" x14ac:dyDescent="0.2">
      <c r="A53" s="85">
        <f>A52+1</f>
        <v>45</v>
      </c>
      <c r="B53" s="84" t="s">
        <v>307</v>
      </c>
      <c r="C53" s="85" t="s">
        <v>8</v>
      </c>
      <c r="D53" s="36">
        <v>650</v>
      </c>
      <c r="E53" s="76"/>
      <c r="F53" s="50"/>
      <c r="G53" s="5">
        <f t="shared" si="0"/>
        <v>0</v>
      </c>
      <c r="H53" s="19">
        <f t="shared" si="1"/>
        <v>0</v>
      </c>
      <c r="I53" s="63">
        <f t="shared" si="2"/>
        <v>0</v>
      </c>
    </row>
    <row r="54" spans="1:9" s="1" customFormat="1" ht="20.100000000000001" customHeight="1" x14ac:dyDescent="0.2">
      <c r="A54" s="85">
        <f t="shared" si="3"/>
        <v>46</v>
      </c>
      <c r="B54" s="84" t="s">
        <v>270</v>
      </c>
      <c r="C54" s="85" t="s">
        <v>15</v>
      </c>
      <c r="D54" s="52">
        <v>500</v>
      </c>
      <c r="E54" s="37"/>
      <c r="F54" s="50"/>
      <c r="G54" s="5">
        <f t="shared" si="0"/>
        <v>0</v>
      </c>
      <c r="H54" s="19">
        <f t="shared" si="1"/>
        <v>0</v>
      </c>
      <c r="I54" s="63">
        <f t="shared" si="2"/>
        <v>0</v>
      </c>
    </row>
    <row r="55" spans="1:9" ht="20.100000000000001" customHeight="1" x14ac:dyDescent="0.2">
      <c r="A55" s="85">
        <f t="shared" si="3"/>
        <v>47</v>
      </c>
      <c r="B55" s="84" t="s">
        <v>44</v>
      </c>
      <c r="C55" s="85" t="s">
        <v>15</v>
      </c>
      <c r="D55" s="36">
        <v>400</v>
      </c>
      <c r="E55" s="76"/>
      <c r="F55" s="50"/>
      <c r="G55" s="5">
        <f t="shared" si="0"/>
        <v>0</v>
      </c>
      <c r="H55" s="19">
        <f t="shared" si="1"/>
        <v>0</v>
      </c>
      <c r="I55" s="63">
        <f t="shared" si="2"/>
        <v>0</v>
      </c>
    </row>
    <row r="56" spans="1:9" ht="20.100000000000001" customHeight="1" x14ac:dyDescent="0.2">
      <c r="A56" s="85">
        <f t="shared" si="3"/>
        <v>48</v>
      </c>
      <c r="B56" s="84" t="s">
        <v>45</v>
      </c>
      <c r="C56" s="85" t="s">
        <v>15</v>
      </c>
      <c r="D56" s="36">
        <v>500</v>
      </c>
      <c r="E56" s="76"/>
      <c r="F56" s="50"/>
      <c r="G56" s="5">
        <f t="shared" si="0"/>
        <v>0</v>
      </c>
      <c r="H56" s="19">
        <f t="shared" si="1"/>
        <v>0</v>
      </c>
      <c r="I56" s="63">
        <f t="shared" si="2"/>
        <v>0</v>
      </c>
    </row>
    <row r="57" spans="1:9" ht="20.100000000000001" customHeight="1" x14ac:dyDescent="0.2">
      <c r="A57" s="85">
        <f t="shared" si="3"/>
        <v>49</v>
      </c>
      <c r="B57" s="84" t="s">
        <v>46</v>
      </c>
      <c r="C57" s="85" t="s">
        <v>15</v>
      </c>
      <c r="D57" s="52">
        <v>500</v>
      </c>
      <c r="E57" s="37"/>
      <c r="F57" s="50"/>
      <c r="G57" s="5">
        <f t="shared" si="0"/>
        <v>0</v>
      </c>
      <c r="H57" s="19">
        <f t="shared" si="1"/>
        <v>0</v>
      </c>
      <c r="I57" s="63">
        <f t="shared" si="2"/>
        <v>0</v>
      </c>
    </row>
    <row r="58" spans="1:9" ht="20.100000000000001" customHeight="1" x14ac:dyDescent="0.2">
      <c r="A58" s="85">
        <f t="shared" si="3"/>
        <v>50</v>
      </c>
      <c r="B58" s="86" t="s">
        <v>47</v>
      </c>
      <c r="C58" s="85" t="s">
        <v>15</v>
      </c>
      <c r="D58" s="36">
        <v>500</v>
      </c>
      <c r="E58" s="76"/>
      <c r="F58" s="50"/>
      <c r="G58" s="5">
        <f t="shared" si="0"/>
        <v>0</v>
      </c>
      <c r="H58" s="19">
        <f t="shared" si="1"/>
        <v>0</v>
      </c>
      <c r="I58" s="63">
        <f t="shared" si="2"/>
        <v>0</v>
      </c>
    </row>
    <row r="59" spans="1:9" ht="20.100000000000001" customHeight="1" x14ac:dyDescent="0.2">
      <c r="A59" s="85">
        <f>A58+1</f>
        <v>51</v>
      </c>
      <c r="B59" s="84" t="s">
        <v>48</v>
      </c>
      <c r="C59" s="85" t="s">
        <v>15</v>
      </c>
      <c r="D59" s="52">
        <v>1</v>
      </c>
      <c r="E59" s="37"/>
      <c r="F59" s="50"/>
      <c r="G59" s="5">
        <f t="shared" si="0"/>
        <v>0</v>
      </c>
      <c r="H59" s="19">
        <f t="shared" si="1"/>
        <v>0</v>
      </c>
      <c r="I59" s="63">
        <f t="shared" si="2"/>
        <v>0</v>
      </c>
    </row>
    <row r="60" spans="1:9" ht="20.100000000000001" customHeight="1" x14ac:dyDescent="0.2">
      <c r="A60" s="85">
        <v>52</v>
      </c>
      <c r="B60" s="126" t="s">
        <v>50</v>
      </c>
      <c r="C60" s="127" t="s">
        <v>8</v>
      </c>
      <c r="D60" s="52">
        <v>200</v>
      </c>
      <c r="E60" s="37"/>
      <c r="F60" s="50"/>
      <c r="G60" s="5">
        <f t="shared" si="0"/>
        <v>0</v>
      </c>
      <c r="H60" s="19">
        <f t="shared" si="1"/>
        <v>0</v>
      </c>
      <c r="I60" s="63">
        <f t="shared" si="2"/>
        <v>0</v>
      </c>
    </row>
    <row r="61" spans="1:9" ht="20.100000000000001" customHeight="1" x14ac:dyDescent="0.2">
      <c r="A61" s="85">
        <v>53</v>
      </c>
      <c r="B61" s="84" t="s">
        <v>49</v>
      </c>
      <c r="C61" s="85" t="s">
        <v>8</v>
      </c>
      <c r="D61" s="52">
        <v>300</v>
      </c>
      <c r="E61" s="37"/>
      <c r="F61" s="50"/>
      <c r="G61" s="5">
        <f t="shared" si="0"/>
        <v>0</v>
      </c>
      <c r="H61" s="19">
        <f t="shared" si="1"/>
        <v>0</v>
      </c>
      <c r="I61" s="63">
        <f t="shared" si="2"/>
        <v>0</v>
      </c>
    </row>
    <row r="62" spans="1:9" ht="20.100000000000001" customHeight="1" x14ac:dyDescent="0.2">
      <c r="A62" s="85">
        <f t="shared" si="3"/>
        <v>54</v>
      </c>
      <c r="B62" s="84" t="s">
        <v>51</v>
      </c>
      <c r="C62" s="85" t="s">
        <v>8</v>
      </c>
      <c r="D62" s="52">
        <v>580</v>
      </c>
      <c r="E62" s="37"/>
      <c r="F62" s="50"/>
      <c r="G62" s="5">
        <f t="shared" si="0"/>
        <v>0</v>
      </c>
      <c r="H62" s="19">
        <f t="shared" si="1"/>
        <v>0</v>
      </c>
      <c r="I62" s="63">
        <f t="shared" si="2"/>
        <v>0</v>
      </c>
    </row>
    <row r="63" spans="1:9" ht="20.100000000000001" customHeight="1" x14ac:dyDescent="0.2">
      <c r="A63" s="85">
        <f t="shared" si="3"/>
        <v>55</v>
      </c>
      <c r="B63" s="87" t="s">
        <v>52</v>
      </c>
      <c r="C63" s="85" t="s">
        <v>8</v>
      </c>
      <c r="D63" s="36">
        <v>1</v>
      </c>
      <c r="E63" s="76"/>
      <c r="F63" s="50"/>
      <c r="G63" s="5">
        <f t="shared" si="0"/>
        <v>0</v>
      </c>
      <c r="H63" s="19">
        <f t="shared" si="1"/>
        <v>0</v>
      </c>
      <c r="I63" s="63">
        <f t="shared" si="2"/>
        <v>0</v>
      </c>
    </row>
    <row r="64" spans="1:9" ht="20.100000000000001" customHeight="1" x14ac:dyDescent="0.2">
      <c r="A64" s="85">
        <f t="shared" si="3"/>
        <v>56</v>
      </c>
      <c r="B64" s="84" t="s">
        <v>53</v>
      </c>
      <c r="C64" s="85" t="s">
        <v>8</v>
      </c>
      <c r="D64" s="36">
        <v>280</v>
      </c>
      <c r="E64" s="76"/>
      <c r="F64" s="50"/>
      <c r="G64" s="5">
        <f t="shared" si="0"/>
        <v>0</v>
      </c>
      <c r="H64" s="19">
        <f t="shared" si="1"/>
        <v>0</v>
      </c>
      <c r="I64" s="63">
        <f t="shared" si="2"/>
        <v>0</v>
      </c>
    </row>
    <row r="65" spans="1:9" ht="20.100000000000001" customHeight="1" x14ac:dyDescent="0.2">
      <c r="A65" s="85">
        <v>56</v>
      </c>
      <c r="B65" s="84" t="s">
        <v>57</v>
      </c>
      <c r="C65" s="85" t="s">
        <v>8</v>
      </c>
      <c r="D65" s="36">
        <v>400</v>
      </c>
      <c r="E65" s="76"/>
      <c r="F65" s="50"/>
      <c r="G65" s="5">
        <f t="shared" si="0"/>
        <v>0</v>
      </c>
      <c r="H65" s="19">
        <f t="shared" si="1"/>
        <v>0</v>
      </c>
      <c r="I65" s="63">
        <f t="shared" si="2"/>
        <v>0</v>
      </c>
    </row>
    <row r="66" spans="1:9" ht="20.100000000000001" customHeight="1" x14ac:dyDescent="0.2">
      <c r="A66" s="85">
        <f t="shared" si="3"/>
        <v>57</v>
      </c>
      <c r="B66" s="84" t="s">
        <v>271</v>
      </c>
      <c r="C66" s="85" t="s">
        <v>8</v>
      </c>
      <c r="D66" s="36">
        <v>950</v>
      </c>
      <c r="E66" s="76"/>
      <c r="F66" s="50"/>
      <c r="G66" s="5">
        <f t="shared" si="0"/>
        <v>0</v>
      </c>
      <c r="H66" s="19">
        <f t="shared" si="1"/>
        <v>0</v>
      </c>
      <c r="I66" s="63">
        <f t="shared" si="2"/>
        <v>0</v>
      </c>
    </row>
    <row r="67" spans="1:9" ht="20.100000000000001" customHeight="1" x14ac:dyDescent="0.2">
      <c r="A67" s="85">
        <f t="shared" si="3"/>
        <v>58</v>
      </c>
      <c r="B67" s="84" t="s">
        <v>256</v>
      </c>
      <c r="C67" s="85" t="s">
        <v>8</v>
      </c>
      <c r="D67" s="36">
        <v>900</v>
      </c>
      <c r="E67" s="76"/>
      <c r="F67" s="50"/>
      <c r="G67" s="5">
        <f t="shared" si="0"/>
        <v>0</v>
      </c>
      <c r="H67" s="19">
        <f t="shared" si="1"/>
        <v>0</v>
      </c>
      <c r="I67" s="63">
        <f t="shared" si="2"/>
        <v>0</v>
      </c>
    </row>
    <row r="68" spans="1:9" ht="20.100000000000001" customHeight="1" x14ac:dyDescent="0.2">
      <c r="A68" s="85">
        <f t="shared" si="3"/>
        <v>59</v>
      </c>
      <c r="B68" s="86" t="s">
        <v>58</v>
      </c>
      <c r="C68" s="85" t="s">
        <v>8</v>
      </c>
      <c r="D68" s="36">
        <v>750</v>
      </c>
      <c r="E68" s="76"/>
      <c r="F68" s="50"/>
      <c r="G68" s="5">
        <f t="shared" si="0"/>
        <v>0</v>
      </c>
      <c r="H68" s="19">
        <f t="shared" si="1"/>
        <v>0</v>
      </c>
      <c r="I68" s="63">
        <f t="shared" si="2"/>
        <v>0</v>
      </c>
    </row>
    <row r="69" spans="1:9" ht="20.100000000000001" customHeight="1" x14ac:dyDescent="0.2">
      <c r="A69" s="85">
        <v>60</v>
      </c>
      <c r="B69" s="84" t="s">
        <v>59</v>
      </c>
      <c r="C69" s="85" t="s">
        <v>8</v>
      </c>
      <c r="D69" s="36">
        <v>500</v>
      </c>
      <c r="E69" s="76"/>
      <c r="F69" s="50"/>
      <c r="G69" s="5">
        <f t="shared" ref="G69" si="4">F69*22%</f>
        <v>0</v>
      </c>
      <c r="H69" s="19">
        <f t="shared" ref="H69" si="5">F69+G69</f>
        <v>0</v>
      </c>
      <c r="I69" s="63">
        <f t="shared" ref="I69" si="6">H69*(D69+E69)</f>
        <v>0</v>
      </c>
    </row>
    <row r="70" spans="1:9" ht="20.100000000000001" customHeight="1" x14ac:dyDescent="0.2">
      <c r="A70" s="85">
        <v>61</v>
      </c>
      <c r="B70" s="84" t="s">
        <v>231</v>
      </c>
      <c r="C70" s="12" t="s">
        <v>156</v>
      </c>
      <c r="D70" s="45">
        <v>1</v>
      </c>
      <c r="E70" s="76"/>
      <c r="F70" s="50"/>
      <c r="G70" s="5">
        <f t="shared" si="0"/>
        <v>0</v>
      </c>
      <c r="H70" s="19">
        <f t="shared" si="1"/>
        <v>0</v>
      </c>
      <c r="I70" s="63">
        <f t="shared" si="2"/>
        <v>0</v>
      </c>
    </row>
    <row r="71" spans="1:9" ht="20.100000000000001" customHeight="1" x14ac:dyDescent="0.2">
      <c r="A71" s="132" t="s">
        <v>60</v>
      </c>
      <c r="B71" s="133"/>
      <c r="C71" s="133"/>
      <c r="D71" s="133"/>
      <c r="E71" s="133"/>
      <c r="F71" s="133"/>
      <c r="G71" s="133"/>
      <c r="H71" s="133"/>
      <c r="I71" s="134"/>
    </row>
    <row r="72" spans="1:9" ht="20.100000000000001" customHeight="1" x14ac:dyDescent="0.2">
      <c r="A72" s="85">
        <f>+A70+1</f>
        <v>62</v>
      </c>
      <c r="B72" s="84" t="s">
        <v>61</v>
      </c>
      <c r="C72" s="85" t="s">
        <v>8</v>
      </c>
      <c r="D72" s="36">
        <v>1400</v>
      </c>
      <c r="E72" s="80"/>
      <c r="F72" s="50"/>
      <c r="G72" s="5">
        <f t="shared" ref="G72:G80" si="7">F72*22%</f>
        <v>0</v>
      </c>
      <c r="H72" s="19">
        <f t="shared" ref="H72:H80" si="8">F72+G72</f>
        <v>0</v>
      </c>
      <c r="I72" s="63">
        <f t="shared" ref="I72:I80" si="9">H72*(D72+E72)</f>
        <v>0</v>
      </c>
    </row>
    <row r="73" spans="1:9" ht="20.100000000000001" customHeight="1" x14ac:dyDescent="0.2">
      <c r="A73" s="85">
        <f>+A72+1</f>
        <v>63</v>
      </c>
      <c r="B73" s="84" t="s">
        <v>62</v>
      </c>
      <c r="C73" s="85" t="s">
        <v>8</v>
      </c>
      <c r="D73" s="36">
        <v>1400</v>
      </c>
      <c r="E73" s="80"/>
      <c r="F73" s="50"/>
      <c r="G73" s="5">
        <f t="shared" si="7"/>
        <v>0</v>
      </c>
      <c r="H73" s="19">
        <f t="shared" si="8"/>
        <v>0</v>
      </c>
      <c r="I73" s="63">
        <f t="shared" si="9"/>
        <v>0</v>
      </c>
    </row>
    <row r="74" spans="1:9" ht="20.100000000000001" customHeight="1" x14ac:dyDescent="0.2">
      <c r="A74" s="85">
        <f t="shared" ref="A74:A80" si="10">+A73+1</f>
        <v>64</v>
      </c>
      <c r="B74" s="84" t="s">
        <v>63</v>
      </c>
      <c r="C74" s="85" t="s">
        <v>8</v>
      </c>
      <c r="D74" s="36">
        <v>1350</v>
      </c>
      <c r="E74" s="80"/>
      <c r="F74" s="50"/>
      <c r="G74" s="5">
        <f t="shared" si="7"/>
        <v>0</v>
      </c>
      <c r="H74" s="19">
        <f t="shared" si="8"/>
        <v>0</v>
      </c>
      <c r="I74" s="63">
        <f t="shared" si="9"/>
        <v>0</v>
      </c>
    </row>
    <row r="75" spans="1:9" ht="20.100000000000001" customHeight="1" x14ac:dyDescent="0.2">
      <c r="A75" s="85">
        <f t="shared" si="10"/>
        <v>65</v>
      </c>
      <c r="B75" s="84" t="s">
        <v>175</v>
      </c>
      <c r="C75" s="85" t="s">
        <v>8</v>
      </c>
      <c r="D75" s="36">
        <v>200</v>
      </c>
      <c r="E75" s="80"/>
      <c r="F75" s="50"/>
      <c r="G75" s="5">
        <f t="shared" si="7"/>
        <v>0</v>
      </c>
      <c r="H75" s="19">
        <f t="shared" si="8"/>
        <v>0</v>
      </c>
      <c r="I75" s="63">
        <f t="shared" si="9"/>
        <v>0</v>
      </c>
    </row>
    <row r="76" spans="1:9" ht="20.100000000000001" customHeight="1" x14ac:dyDescent="0.2">
      <c r="A76" s="85">
        <f t="shared" si="10"/>
        <v>66</v>
      </c>
      <c r="B76" s="84" t="s">
        <v>64</v>
      </c>
      <c r="C76" s="85" t="s">
        <v>8</v>
      </c>
      <c r="D76" s="36">
        <v>1550</v>
      </c>
      <c r="E76" s="80"/>
      <c r="F76" s="50"/>
      <c r="G76" s="5">
        <f t="shared" si="7"/>
        <v>0</v>
      </c>
      <c r="H76" s="19">
        <f t="shared" si="8"/>
        <v>0</v>
      </c>
      <c r="I76" s="63">
        <f t="shared" si="9"/>
        <v>0</v>
      </c>
    </row>
    <row r="77" spans="1:9" ht="20.100000000000001" customHeight="1" x14ac:dyDescent="0.2">
      <c r="A77" s="85">
        <f t="shared" si="10"/>
        <v>67</v>
      </c>
      <c r="B77" s="84" t="s">
        <v>65</v>
      </c>
      <c r="C77" s="85" t="s">
        <v>8</v>
      </c>
      <c r="D77" s="36">
        <v>1550</v>
      </c>
      <c r="E77" s="80"/>
      <c r="F77" s="50"/>
      <c r="G77" s="5">
        <f t="shared" si="7"/>
        <v>0</v>
      </c>
      <c r="H77" s="19">
        <f t="shared" si="8"/>
        <v>0</v>
      </c>
      <c r="I77" s="63">
        <f t="shared" si="9"/>
        <v>0</v>
      </c>
    </row>
    <row r="78" spans="1:9" ht="20.100000000000001" customHeight="1" x14ac:dyDescent="0.2">
      <c r="A78" s="85">
        <f t="shared" si="10"/>
        <v>68</v>
      </c>
      <c r="B78" s="84" t="s">
        <v>66</v>
      </c>
      <c r="C78" s="85" t="s">
        <v>15</v>
      </c>
      <c r="D78" s="36">
        <v>700</v>
      </c>
      <c r="E78" s="80"/>
      <c r="F78" s="50"/>
      <c r="G78" s="5">
        <f t="shared" si="7"/>
        <v>0</v>
      </c>
      <c r="H78" s="19">
        <f t="shared" si="8"/>
        <v>0</v>
      </c>
      <c r="I78" s="63">
        <f t="shared" si="9"/>
        <v>0</v>
      </c>
    </row>
    <row r="79" spans="1:9" ht="20.100000000000001" customHeight="1" x14ac:dyDescent="0.2">
      <c r="A79" s="85">
        <f t="shared" si="10"/>
        <v>69</v>
      </c>
      <c r="B79" s="84" t="s">
        <v>218</v>
      </c>
      <c r="C79" s="85" t="s">
        <v>8</v>
      </c>
      <c r="D79" s="48">
        <v>1</v>
      </c>
      <c r="E79" s="80"/>
      <c r="F79" s="50"/>
      <c r="G79" s="5">
        <f t="shared" si="7"/>
        <v>0</v>
      </c>
      <c r="H79" s="19">
        <f t="shared" si="8"/>
        <v>0</v>
      </c>
      <c r="I79" s="63">
        <f t="shared" si="9"/>
        <v>0</v>
      </c>
    </row>
    <row r="80" spans="1:9" ht="20.100000000000001" customHeight="1" x14ac:dyDescent="0.2">
      <c r="A80" s="85">
        <f t="shared" si="10"/>
        <v>70</v>
      </c>
      <c r="B80" s="84" t="s">
        <v>272</v>
      </c>
      <c r="C80" s="85" t="s">
        <v>15</v>
      </c>
      <c r="D80" s="48">
        <v>1</v>
      </c>
      <c r="E80" s="80"/>
      <c r="F80" s="50"/>
      <c r="G80" s="5">
        <f t="shared" si="7"/>
        <v>0</v>
      </c>
      <c r="H80" s="19">
        <f t="shared" si="8"/>
        <v>0</v>
      </c>
      <c r="I80" s="63">
        <f t="shared" si="9"/>
        <v>0</v>
      </c>
    </row>
    <row r="81" spans="1:9" ht="20.100000000000001" customHeight="1" x14ac:dyDescent="0.2">
      <c r="A81" s="132" t="s">
        <v>67</v>
      </c>
      <c r="B81" s="133"/>
      <c r="C81" s="133"/>
      <c r="D81" s="133"/>
      <c r="E81" s="133"/>
      <c r="F81" s="133"/>
      <c r="G81" s="133"/>
      <c r="H81" s="133"/>
      <c r="I81" s="134"/>
    </row>
    <row r="82" spans="1:9" ht="20.100000000000001" customHeight="1" x14ac:dyDescent="0.2">
      <c r="A82" s="85">
        <f>+A80+1</f>
        <v>71</v>
      </c>
      <c r="B82" s="88" t="s">
        <v>68</v>
      </c>
      <c r="C82" s="85" t="s">
        <v>8</v>
      </c>
      <c r="D82" s="24">
        <v>6200</v>
      </c>
      <c r="E82" s="23"/>
      <c r="F82" s="51"/>
      <c r="G82" s="5">
        <f t="shared" ref="G82:G93" si="11">F82*22%</f>
        <v>0</v>
      </c>
      <c r="H82" s="19">
        <f t="shared" ref="H82:H93" si="12">F82+G82</f>
        <v>0</v>
      </c>
      <c r="I82" s="63">
        <f t="shared" ref="I82:I93" si="13">H82*(D82+E82)</f>
        <v>0</v>
      </c>
    </row>
    <row r="83" spans="1:9" ht="20.100000000000001" customHeight="1" x14ac:dyDescent="0.2">
      <c r="A83" s="85">
        <f>+A82+1</f>
        <v>72</v>
      </c>
      <c r="B83" s="86" t="s">
        <v>69</v>
      </c>
      <c r="C83" s="85" t="s">
        <v>8</v>
      </c>
      <c r="D83" s="24">
        <v>130</v>
      </c>
      <c r="E83" s="23"/>
      <c r="F83" s="51"/>
      <c r="G83" s="5">
        <f t="shared" si="11"/>
        <v>0</v>
      </c>
      <c r="H83" s="19">
        <f t="shared" si="12"/>
        <v>0</v>
      </c>
      <c r="I83" s="63">
        <f t="shared" si="13"/>
        <v>0</v>
      </c>
    </row>
    <row r="84" spans="1:9" ht="20.100000000000001" customHeight="1" x14ac:dyDescent="0.2">
      <c r="A84" s="85">
        <f t="shared" ref="A84:A93" si="14">+A83+1</f>
        <v>73</v>
      </c>
      <c r="B84" s="86" t="s">
        <v>70</v>
      </c>
      <c r="C84" s="85" t="s">
        <v>8</v>
      </c>
      <c r="D84" s="24">
        <v>60</v>
      </c>
      <c r="E84" s="23"/>
      <c r="F84" s="51"/>
      <c r="G84" s="5">
        <f t="shared" si="11"/>
        <v>0</v>
      </c>
      <c r="H84" s="19">
        <f t="shared" si="12"/>
        <v>0</v>
      </c>
      <c r="I84" s="63">
        <f t="shared" si="13"/>
        <v>0</v>
      </c>
    </row>
    <row r="85" spans="1:9" ht="20.100000000000001" customHeight="1" x14ac:dyDescent="0.2">
      <c r="A85" s="85">
        <f t="shared" si="14"/>
        <v>74</v>
      </c>
      <c r="B85" s="86" t="s">
        <v>71</v>
      </c>
      <c r="C85" s="85" t="s">
        <v>8</v>
      </c>
      <c r="D85" s="24"/>
      <c r="E85" s="48">
        <v>12100</v>
      </c>
      <c r="F85" s="51"/>
      <c r="G85" s="5">
        <f t="shared" si="11"/>
        <v>0</v>
      </c>
      <c r="H85" s="19">
        <f t="shared" si="12"/>
        <v>0</v>
      </c>
      <c r="I85" s="63">
        <f t="shared" si="13"/>
        <v>0</v>
      </c>
    </row>
    <row r="86" spans="1:9" ht="20.100000000000001" customHeight="1" x14ac:dyDescent="0.2">
      <c r="A86" s="85">
        <f>+A85+1</f>
        <v>75</v>
      </c>
      <c r="B86" s="86" t="s">
        <v>72</v>
      </c>
      <c r="C86" s="85" t="s">
        <v>8</v>
      </c>
      <c r="D86" s="24">
        <v>600</v>
      </c>
      <c r="E86" s="25"/>
      <c r="F86" s="51"/>
      <c r="G86" s="5">
        <f t="shared" si="11"/>
        <v>0</v>
      </c>
      <c r="H86" s="19">
        <f t="shared" si="12"/>
        <v>0</v>
      </c>
      <c r="I86" s="63">
        <f t="shared" si="13"/>
        <v>0</v>
      </c>
    </row>
    <row r="87" spans="1:9" ht="20.100000000000001" customHeight="1" x14ac:dyDescent="0.2">
      <c r="A87" s="85">
        <f>+A86+1</f>
        <v>76</v>
      </c>
      <c r="B87" s="86" t="s">
        <v>73</v>
      </c>
      <c r="C87" s="85" t="s">
        <v>8</v>
      </c>
      <c r="D87" s="48">
        <v>600</v>
      </c>
      <c r="E87" s="23"/>
      <c r="F87" s="51"/>
      <c r="G87" s="5">
        <f t="shared" si="11"/>
        <v>0</v>
      </c>
      <c r="H87" s="19">
        <f t="shared" si="12"/>
        <v>0</v>
      </c>
      <c r="I87" s="63">
        <f t="shared" si="13"/>
        <v>0</v>
      </c>
    </row>
    <row r="88" spans="1:9" ht="20.100000000000001" customHeight="1" x14ac:dyDescent="0.2">
      <c r="A88" s="85">
        <f t="shared" si="14"/>
        <v>77</v>
      </c>
      <c r="B88" s="88" t="s">
        <v>74</v>
      </c>
      <c r="C88" s="85" t="s">
        <v>8</v>
      </c>
      <c r="D88" s="24">
        <v>1</v>
      </c>
      <c r="E88" s="26"/>
      <c r="F88" s="51"/>
      <c r="G88" s="5">
        <f t="shared" si="11"/>
        <v>0</v>
      </c>
      <c r="H88" s="19">
        <f t="shared" si="12"/>
        <v>0</v>
      </c>
      <c r="I88" s="63">
        <f>H89*(D88+E88)</f>
        <v>0</v>
      </c>
    </row>
    <row r="89" spans="1:9" ht="20.100000000000001" customHeight="1" x14ac:dyDescent="0.2">
      <c r="A89" s="85">
        <f t="shared" si="14"/>
        <v>78</v>
      </c>
      <c r="B89" s="86" t="s">
        <v>75</v>
      </c>
      <c r="C89" s="85" t="s">
        <v>8</v>
      </c>
      <c r="D89" s="24">
        <v>1200</v>
      </c>
      <c r="E89" s="26"/>
      <c r="F89" s="51"/>
      <c r="G89" s="5">
        <f t="shared" si="11"/>
        <v>0</v>
      </c>
      <c r="H89" s="19">
        <f t="shared" si="12"/>
        <v>0</v>
      </c>
      <c r="I89" s="63">
        <f t="shared" ref="I89:I92" si="15">H90*(D89+E89)</f>
        <v>0</v>
      </c>
    </row>
    <row r="90" spans="1:9" ht="20.100000000000001" customHeight="1" x14ac:dyDescent="0.2">
      <c r="A90" s="85">
        <f t="shared" si="14"/>
        <v>79</v>
      </c>
      <c r="B90" s="86" t="s">
        <v>76</v>
      </c>
      <c r="C90" s="85" t="s">
        <v>8</v>
      </c>
      <c r="D90" s="24">
        <v>81200</v>
      </c>
      <c r="E90" s="26"/>
      <c r="F90" s="51"/>
      <c r="G90" s="5">
        <f t="shared" si="11"/>
        <v>0</v>
      </c>
      <c r="H90" s="19">
        <f t="shared" si="12"/>
        <v>0</v>
      </c>
      <c r="I90" s="63">
        <f t="shared" si="15"/>
        <v>0</v>
      </c>
    </row>
    <row r="91" spans="1:9" ht="20.100000000000001" customHeight="1" x14ac:dyDescent="0.2">
      <c r="A91" s="85">
        <f t="shared" si="14"/>
        <v>80</v>
      </c>
      <c r="B91" s="86" t="s">
        <v>77</v>
      </c>
      <c r="C91" s="85" t="s">
        <v>8</v>
      </c>
      <c r="D91" s="24">
        <v>152000</v>
      </c>
      <c r="E91" s="26"/>
      <c r="F91" s="51"/>
      <c r="G91" s="5">
        <f t="shared" si="11"/>
        <v>0</v>
      </c>
      <c r="H91" s="19">
        <f t="shared" si="12"/>
        <v>0</v>
      </c>
      <c r="I91" s="63">
        <f t="shared" si="15"/>
        <v>0</v>
      </c>
    </row>
    <row r="92" spans="1:9" ht="20.100000000000001" customHeight="1" x14ac:dyDescent="0.2">
      <c r="A92" s="85">
        <f t="shared" si="14"/>
        <v>81</v>
      </c>
      <c r="B92" s="88" t="s">
        <v>78</v>
      </c>
      <c r="C92" s="85" t="s">
        <v>8</v>
      </c>
      <c r="D92" s="48">
        <v>1</v>
      </c>
      <c r="E92" s="23"/>
      <c r="F92" s="51"/>
      <c r="G92" s="5">
        <f t="shared" si="11"/>
        <v>0</v>
      </c>
      <c r="H92" s="19">
        <f t="shared" si="12"/>
        <v>0</v>
      </c>
      <c r="I92" s="63">
        <f t="shared" si="15"/>
        <v>0</v>
      </c>
    </row>
    <row r="93" spans="1:9" ht="20.100000000000001" customHeight="1" x14ac:dyDescent="0.2">
      <c r="A93" s="85">
        <f t="shared" si="14"/>
        <v>82</v>
      </c>
      <c r="B93" s="88" t="s">
        <v>79</v>
      </c>
      <c r="C93" s="85" t="s">
        <v>8</v>
      </c>
      <c r="D93" s="128">
        <v>10800</v>
      </c>
      <c r="E93" s="79"/>
      <c r="F93" s="51"/>
      <c r="G93" s="5">
        <f t="shared" si="11"/>
        <v>0</v>
      </c>
      <c r="H93" s="19">
        <f t="shared" si="12"/>
        <v>0</v>
      </c>
      <c r="I93" s="63">
        <f t="shared" si="13"/>
        <v>0</v>
      </c>
    </row>
    <row r="94" spans="1:9" ht="20.100000000000001" customHeight="1" x14ac:dyDescent="0.2">
      <c r="A94" s="132" t="s">
        <v>80</v>
      </c>
      <c r="B94" s="133"/>
      <c r="C94" s="133"/>
      <c r="D94" s="133"/>
      <c r="E94" s="133"/>
      <c r="F94" s="133"/>
      <c r="G94" s="133"/>
      <c r="H94" s="133"/>
      <c r="I94" s="134"/>
    </row>
    <row r="95" spans="1:9" ht="20.100000000000001" customHeight="1" x14ac:dyDescent="0.2">
      <c r="A95" s="85">
        <f>+A93+1</f>
        <v>83</v>
      </c>
      <c r="B95" s="88" t="s">
        <v>81</v>
      </c>
      <c r="C95" s="85" t="s">
        <v>8</v>
      </c>
      <c r="D95" s="48">
        <v>1</v>
      </c>
      <c r="E95" s="23"/>
      <c r="F95" s="50"/>
      <c r="G95" s="5">
        <f t="shared" ref="G95:G122" si="16">F95*22%</f>
        <v>0</v>
      </c>
      <c r="H95" s="19">
        <f t="shared" ref="H95:H122" si="17">F95+G95</f>
        <v>0</v>
      </c>
      <c r="I95" s="63">
        <f t="shared" ref="I95:I122" si="18">H95*(D95+E95)</f>
        <v>0</v>
      </c>
    </row>
    <row r="96" spans="1:9" ht="20.100000000000001" customHeight="1" x14ac:dyDescent="0.2">
      <c r="A96" s="85">
        <f>+A95+1</f>
        <v>84</v>
      </c>
      <c r="B96" s="86" t="s">
        <v>82</v>
      </c>
      <c r="C96" s="89" t="s">
        <v>8</v>
      </c>
      <c r="D96" s="48">
        <v>1700</v>
      </c>
      <c r="E96" s="76"/>
      <c r="F96" s="50"/>
      <c r="G96" s="5">
        <f t="shared" si="16"/>
        <v>0</v>
      </c>
      <c r="H96" s="19">
        <f t="shared" si="17"/>
        <v>0</v>
      </c>
      <c r="I96" s="63">
        <f t="shared" si="18"/>
        <v>0</v>
      </c>
    </row>
    <row r="97" spans="1:9" ht="20.100000000000001" customHeight="1" x14ac:dyDescent="0.2">
      <c r="A97" s="85">
        <f t="shared" ref="A97:A122" si="19">+A96+1</f>
        <v>85</v>
      </c>
      <c r="B97" s="86" t="s">
        <v>83</v>
      </c>
      <c r="C97" s="89" t="s">
        <v>8</v>
      </c>
      <c r="D97" s="48">
        <v>3800</v>
      </c>
      <c r="E97" s="23"/>
      <c r="F97" s="50"/>
      <c r="G97" s="5">
        <f t="shared" si="16"/>
        <v>0</v>
      </c>
      <c r="H97" s="19">
        <f t="shared" si="17"/>
        <v>0</v>
      </c>
      <c r="I97" s="63">
        <f t="shared" si="18"/>
        <v>0</v>
      </c>
    </row>
    <row r="98" spans="1:9" ht="20.100000000000001" customHeight="1" x14ac:dyDescent="0.2">
      <c r="A98" s="85">
        <f t="shared" si="19"/>
        <v>86</v>
      </c>
      <c r="B98" s="90" t="s">
        <v>84</v>
      </c>
      <c r="C98" s="89" t="s">
        <v>8</v>
      </c>
      <c r="D98" s="48">
        <v>10</v>
      </c>
      <c r="E98" s="23"/>
      <c r="F98" s="50"/>
      <c r="G98" s="5">
        <f t="shared" si="16"/>
        <v>0</v>
      </c>
      <c r="H98" s="19">
        <f t="shared" si="17"/>
        <v>0</v>
      </c>
      <c r="I98" s="63">
        <f t="shared" si="18"/>
        <v>0</v>
      </c>
    </row>
    <row r="99" spans="1:9" ht="20.100000000000001" customHeight="1" x14ac:dyDescent="0.2">
      <c r="A99" s="85">
        <f t="shared" si="19"/>
        <v>87</v>
      </c>
      <c r="B99" s="86" t="s">
        <v>85</v>
      </c>
      <c r="C99" s="89" t="s">
        <v>8</v>
      </c>
      <c r="D99" s="48">
        <v>100</v>
      </c>
      <c r="E99" s="23"/>
      <c r="F99" s="51"/>
      <c r="G99" s="5">
        <f t="shared" si="16"/>
        <v>0</v>
      </c>
      <c r="H99" s="19">
        <f t="shared" si="17"/>
        <v>0</v>
      </c>
      <c r="I99" s="63">
        <f t="shared" si="18"/>
        <v>0</v>
      </c>
    </row>
    <row r="100" spans="1:9" ht="20.100000000000001" customHeight="1" x14ac:dyDescent="0.2">
      <c r="A100" s="85">
        <f t="shared" si="19"/>
        <v>88</v>
      </c>
      <c r="B100" s="86" t="s">
        <v>86</v>
      </c>
      <c r="C100" s="89" t="s">
        <v>8</v>
      </c>
      <c r="D100" s="48">
        <v>50</v>
      </c>
      <c r="E100" s="23"/>
      <c r="F100" s="50"/>
      <c r="G100" s="5">
        <f t="shared" si="16"/>
        <v>0</v>
      </c>
      <c r="H100" s="19">
        <f t="shared" si="17"/>
        <v>0</v>
      </c>
      <c r="I100" s="63">
        <f t="shared" si="18"/>
        <v>0</v>
      </c>
    </row>
    <row r="101" spans="1:9" ht="20.100000000000001" customHeight="1" x14ac:dyDescent="0.2">
      <c r="A101" s="85">
        <f t="shared" si="19"/>
        <v>89</v>
      </c>
      <c r="B101" s="86" t="s">
        <v>87</v>
      </c>
      <c r="C101" s="89" t="s">
        <v>8</v>
      </c>
      <c r="D101" s="48">
        <v>400</v>
      </c>
      <c r="E101" s="23"/>
      <c r="F101" s="50"/>
      <c r="G101" s="5">
        <f t="shared" si="16"/>
        <v>0</v>
      </c>
      <c r="H101" s="19">
        <f t="shared" si="17"/>
        <v>0</v>
      </c>
      <c r="I101" s="63">
        <f t="shared" si="18"/>
        <v>0</v>
      </c>
    </row>
    <row r="102" spans="1:9" ht="20.100000000000001" customHeight="1" x14ac:dyDescent="0.2">
      <c r="A102" s="85">
        <f t="shared" si="19"/>
        <v>90</v>
      </c>
      <c r="B102" s="86" t="s">
        <v>88</v>
      </c>
      <c r="C102" s="89" t="s">
        <v>8</v>
      </c>
      <c r="D102" s="48">
        <v>1300</v>
      </c>
      <c r="E102" s="23"/>
      <c r="F102" s="50"/>
      <c r="G102" s="5">
        <f t="shared" si="16"/>
        <v>0</v>
      </c>
      <c r="H102" s="19">
        <f t="shared" si="17"/>
        <v>0</v>
      </c>
      <c r="I102" s="63">
        <f t="shared" si="18"/>
        <v>0</v>
      </c>
    </row>
    <row r="103" spans="1:9" ht="20.100000000000001" customHeight="1" x14ac:dyDescent="0.2">
      <c r="A103" s="85">
        <f t="shared" si="19"/>
        <v>91</v>
      </c>
      <c r="B103" s="86" t="s">
        <v>89</v>
      </c>
      <c r="C103" s="89" t="s">
        <v>8</v>
      </c>
      <c r="D103" s="48">
        <v>1800</v>
      </c>
      <c r="E103" s="23"/>
      <c r="F103" s="50"/>
      <c r="G103" s="5">
        <f t="shared" si="16"/>
        <v>0</v>
      </c>
      <c r="H103" s="19">
        <f t="shared" si="17"/>
        <v>0</v>
      </c>
      <c r="I103" s="63">
        <f t="shared" si="18"/>
        <v>0</v>
      </c>
    </row>
    <row r="104" spans="1:9" ht="20.100000000000001" customHeight="1" x14ac:dyDescent="0.2">
      <c r="A104" s="85">
        <f t="shared" si="19"/>
        <v>92</v>
      </c>
      <c r="B104" s="86" t="s">
        <v>90</v>
      </c>
      <c r="C104" s="89" t="s">
        <v>8</v>
      </c>
      <c r="D104" s="48">
        <v>250</v>
      </c>
      <c r="E104" s="23"/>
      <c r="F104" s="50"/>
      <c r="G104" s="5">
        <f t="shared" si="16"/>
        <v>0</v>
      </c>
      <c r="H104" s="19">
        <f t="shared" si="17"/>
        <v>0</v>
      </c>
      <c r="I104" s="63">
        <f t="shared" si="18"/>
        <v>0</v>
      </c>
    </row>
    <row r="105" spans="1:9" ht="20.100000000000001" customHeight="1" x14ac:dyDescent="0.2">
      <c r="A105" s="85">
        <f t="shared" si="19"/>
        <v>93</v>
      </c>
      <c r="B105" s="86" t="s">
        <v>91</v>
      </c>
      <c r="C105" s="89" t="s">
        <v>8</v>
      </c>
      <c r="D105" s="48">
        <v>200</v>
      </c>
      <c r="E105" s="23"/>
      <c r="F105" s="50"/>
      <c r="G105" s="5">
        <f t="shared" si="16"/>
        <v>0</v>
      </c>
      <c r="H105" s="19">
        <f t="shared" si="17"/>
        <v>0</v>
      </c>
      <c r="I105" s="63">
        <f t="shared" si="18"/>
        <v>0</v>
      </c>
    </row>
    <row r="106" spans="1:9" ht="20.100000000000001" customHeight="1" x14ac:dyDescent="0.2">
      <c r="A106" s="85">
        <f t="shared" si="19"/>
        <v>94</v>
      </c>
      <c r="B106" s="86" t="s">
        <v>92</v>
      </c>
      <c r="C106" s="89" t="s">
        <v>8</v>
      </c>
      <c r="D106" s="48">
        <v>500</v>
      </c>
      <c r="E106" s="23"/>
      <c r="F106" s="50"/>
      <c r="G106" s="5">
        <f t="shared" si="16"/>
        <v>0</v>
      </c>
      <c r="H106" s="19">
        <f t="shared" si="17"/>
        <v>0</v>
      </c>
      <c r="I106" s="63">
        <f t="shared" si="18"/>
        <v>0</v>
      </c>
    </row>
    <row r="107" spans="1:9" ht="20.100000000000001" customHeight="1" x14ac:dyDescent="0.2">
      <c r="A107" s="85">
        <f t="shared" si="19"/>
        <v>95</v>
      </c>
      <c r="B107" s="86" t="s">
        <v>93</v>
      </c>
      <c r="C107" s="89" t="s">
        <v>8</v>
      </c>
      <c r="D107" s="24">
        <v>580</v>
      </c>
      <c r="E107" s="23"/>
      <c r="F107" s="50"/>
      <c r="G107" s="5">
        <f t="shared" si="16"/>
        <v>0</v>
      </c>
      <c r="H107" s="19">
        <f t="shared" si="17"/>
        <v>0</v>
      </c>
      <c r="I107" s="63">
        <f t="shared" si="18"/>
        <v>0</v>
      </c>
    </row>
    <row r="108" spans="1:9" ht="20.100000000000001" customHeight="1" x14ac:dyDescent="0.2">
      <c r="A108" s="85">
        <f t="shared" si="19"/>
        <v>96</v>
      </c>
      <c r="B108" s="86" t="s">
        <v>94</v>
      </c>
      <c r="C108" s="89" t="s">
        <v>8</v>
      </c>
      <c r="D108" s="48">
        <v>20</v>
      </c>
      <c r="E108" s="23"/>
      <c r="F108" s="50"/>
      <c r="G108" s="5">
        <f t="shared" si="16"/>
        <v>0</v>
      </c>
      <c r="H108" s="19">
        <f t="shared" si="17"/>
        <v>0</v>
      </c>
      <c r="I108" s="63">
        <f t="shared" si="18"/>
        <v>0</v>
      </c>
    </row>
    <row r="109" spans="1:9" ht="20.100000000000001" customHeight="1" x14ac:dyDescent="0.2">
      <c r="A109" s="85">
        <f t="shared" si="19"/>
        <v>97</v>
      </c>
      <c r="B109" s="86" t="s">
        <v>95</v>
      </c>
      <c r="C109" s="89" t="s">
        <v>8</v>
      </c>
      <c r="D109" s="48">
        <v>280</v>
      </c>
      <c r="E109" s="23"/>
      <c r="F109" s="50"/>
      <c r="G109" s="5">
        <f t="shared" si="16"/>
        <v>0</v>
      </c>
      <c r="H109" s="19">
        <f t="shared" si="17"/>
        <v>0</v>
      </c>
      <c r="I109" s="63">
        <f t="shared" si="18"/>
        <v>0</v>
      </c>
    </row>
    <row r="110" spans="1:9" ht="20.100000000000001" customHeight="1" x14ac:dyDescent="0.2">
      <c r="A110" s="85">
        <f t="shared" si="19"/>
        <v>98</v>
      </c>
      <c r="B110" s="86" t="s">
        <v>96</v>
      </c>
      <c r="C110" s="89" t="s">
        <v>8</v>
      </c>
      <c r="D110" s="48"/>
      <c r="E110" s="48">
        <v>30</v>
      </c>
      <c r="F110" s="50"/>
      <c r="G110" s="5">
        <f t="shared" si="16"/>
        <v>0</v>
      </c>
      <c r="H110" s="19">
        <f t="shared" si="17"/>
        <v>0</v>
      </c>
      <c r="I110" s="63">
        <f t="shared" si="18"/>
        <v>0</v>
      </c>
    </row>
    <row r="111" spans="1:9" ht="20.100000000000001" customHeight="1" x14ac:dyDescent="0.2">
      <c r="A111" s="85">
        <f t="shared" si="19"/>
        <v>99</v>
      </c>
      <c r="B111" s="88" t="s">
        <v>97</v>
      </c>
      <c r="C111" s="89" t="s">
        <v>8</v>
      </c>
      <c r="D111" s="24">
        <v>1</v>
      </c>
      <c r="E111" s="23"/>
      <c r="F111" s="50"/>
      <c r="G111" s="5">
        <f t="shared" si="16"/>
        <v>0</v>
      </c>
      <c r="H111" s="19">
        <f t="shared" si="17"/>
        <v>0</v>
      </c>
      <c r="I111" s="63">
        <f t="shared" si="18"/>
        <v>0</v>
      </c>
    </row>
    <row r="112" spans="1:9" ht="20.100000000000001" customHeight="1" x14ac:dyDescent="0.2">
      <c r="A112" s="85">
        <f t="shared" si="19"/>
        <v>100</v>
      </c>
      <c r="B112" s="88" t="s">
        <v>98</v>
      </c>
      <c r="C112" s="89" t="s">
        <v>8</v>
      </c>
      <c r="D112" s="48">
        <v>250</v>
      </c>
      <c r="E112" s="23"/>
      <c r="F112" s="50"/>
      <c r="G112" s="5">
        <f t="shared" si="16"/>
        <v>0</v>
      </c>
      <c r="H112" s="19">
        <f t="shared" si="17"/>
        <v>0</v>
      </c>
      <c r="I112" s="63">
        <f t="shared" si="18"/>
        <v>0</v>
      </c>
    </row>
    <row r="113" spans="1:9" ht="20.100000000000001" customHeight="1" x14ac:dyDescent="0.2">
      <c r="A113" s="85">
        <f t="shared" si="19"/>
        <v>101</v>
      </c>
      <c r="B113" s="86" t="s">
        <v>99</v>
      </c>
      <c r="C113" s="89" t="s">
        <v>8</v>
      </c>
      <c r="D113" s="48">
        <v>1650</v>
      </c>
      <c r="E113" s="23"/>
      <c r="F113" s="50"/>
      <c r="G113" s="5">
        <f t="shared" si="16"/>
        <v>0</v>
      </c>
      <c r="H113" s="19">
        <f t="shared" si="17"/>
        <v>0</v>
      </c>
      <c r="I113" s="63">
        <f t="shared" si="18"/>
        <v>0</v>
      </c>
    </row>
    <row r="114" spans="1:9" ht="20.100000000000001" customHeight="1" x14ac:dyDescent="0.2">
      <c r="A114" s="85">
        <f t="shared" si="19"/>
        <v>102</v>
      </c>
      <c r="B114" s="86" t="s">
        <v>165</v>
      </c>
      <c r="C114" s="89" t="s">
        <v>8</v>
      </c>
      <c r="D114" s="48">
        <v>50</v>
      </c>
      <c r="E114" s="23"/>
      <c r="F114" s="50"/>
      <c r="G114" s="5">
        <f t="shared" si="16"/>
        <v>0</v>
      </c>
      <c r="H114" s="19">
        <f t="shared" si="17"/>
        <v>0</v>
      </c>
      <c r="I114" s="63">
        <f t="shared" si="18"/>
        <v>0</v>
      </c>
    </row>
    <row r="115" spans="1:9" ht="20.100000000000001" customHeight="1" x14ac:dyDescent="0.2">
      <c r="A115" s="85">
        <f t="shared" si="19"/>
        <v>103</v>
      </c>
      <c r="B115" s="88" t="s">
        <v>100</v>
      </c>
      <c r="C115" s="89" t="s">
        <v>8</v>
      </c>
      <c r="D115" s="24">
        <v>400</v>
      </c>
      <c r="E115" s="23"/>
      <c r="F115" s="50"/>
      <c r="G115" s="5">
        <f t="shared" si="16"/>
        <v>0</v>
      </c>
      <c r="H115" s="19">
        <f t="shared" si="17"/>
        <v>0</v>
      </c>
      <c r="I115" s="63">
        <f t="shared" si="18"/>
        <v>0</v>
      </c>
    </row>
    <row r="116" spans="1:9" ht="20.100000000000001" customHeight="1" x14ac:dyDescent="0.2">
      <c r="A116" s="85">
        <f t="shared" si="19"/>
        <v>104</v>
      </c>
      <c r="B116" s="88" t="s">
        <v>101</v>
      </c>
      <c r="C116" s="89" t="s">
        <v>8</v>
      </c>
      <c r="D116" s="48">
        <v>2400</v>
      </c>
      <c r="E116" s="23"/>
      <c r="F116" s="50"/>
      <c r="G116" s="5">
        <f t="shared" si="16"/>
        <v>0</v>
      </c>
      <c r="H116" s="19">
        <f t="shared" si="17"/>
        <v>0</v>
      </c>
      <c r="I116" s="63">
        <f t="shared" si="18"/>
        <v>0</v>
      </c>
    </row>
    <row r="117" spans="1:9" ht="20.100000000000001" customHeight="1" x14ac:dyDescent="0.2">
      <c r="A117" s="85">
        <f t="shared" si="19"/>
        <v>105</v>
      </c>
      <c r="B117" s="88" t="s">
        <v>102</v>
      </c>
      <c r="C117" s="89" t="s">
        <v>15</v>
      </c>
      <c r="D117" s="48">
        <v>330</v>
      </c>
      <c r="E117" s="23"/>
      <c r="F117" s="50"/>
      <c r="G117" s="5">
        <f t="shared" si="16"/>
        <v>0</v>
      </c>
      <c r="H117" s="19">
        <f t="shared" si="17"/>
        <v>0</v>
      </c>
      <c r="I117" s="63">
        <f t="shared" si="18"/>
        <v>0</v>
      </c>
    </row>
    <row r="118" spans="1:9" ht="20.100000000000001" customHeight="1" x14ac:dyDescent="0.2">
      <c r="A118" s="85">
        <f t="shared" si="19"/>
        <v>106</v>
      </c>
      <c r="B118" s="88" t="s">
        <v>103</v>
      </c>
      <c r="C118" s="89" t="s">
        <v>15</v>
      </c>
      <c r="D118" s="48">
        <v>180</v>
      </c>
      <c r="E118" s="23"/>
      <c r="F118" s="51"/>
      <c r="G118" s="5">
        <f t="shared" si="16"/>
        <v>0</v>
      </c>
      <c r="H118" s="19">
        <f t="shared" si="17"/>
        <v>0</v>
      </c>
      <c r="I118" s="63">
        <f t="shared" si="18"/>
        <v>0</v>
      </c>
    </row>
    <row r="119" spans="1:9" ht="20.100000000000001" customHeight="1" x14ac:dyDescent="0.2">
      <c r="A119" s="85">
        <f t="shared" si="19"/>
        <v>107</v>
      </c>
      <c r="B119" s="88" t="s">
        <v>104</v>
      </c>
      <c r="C119" s="89" t="s">
        <v>25</v>
      </c>
      <c r="D119" s="48">
        <v>1</v>
      </c>
      <c r="E119" s="23"/>
      <c r="F119" s="50"/>
      <c r="G119" s="5">
        <f t="shared" si="16"/>
        <v>0</v>
      </c>
      <c r="H119" s="19">
        <f t="shared" si="17"/>
        <v>0</v>
      </c>
      <c r="I119" s="63">
        <f t="shared" si="18"/>
        <v>0</v>
      </c>
    </row>
    <row r="120" spans="1:9" ht="20.100000000000001" customHeight="1" x14ac:dyDescent="0.2">
      <c r="A120" s="85">
        <f t="shared" si="19"/>
        <v>108</v>
      </c>
      <c r="B120" s="86" t="s">
        <v>105</v>
      </c>
      <c r="C120" s="89" t="s">
        <v>8</v>
      </c>
      <c r="D120" s="48">
        <v>1</v>
      </c>
      <c r="E120" s="25"/>
      <c r="F120" s="50"/>
      <c r="G120" s="5">
        <f t="shared" si="16"/>
        <v>0</v>
      </c>
      <c r="H120" s="19">
        <f t="shared" si="17"/>
        <v>0</v>
      </c>
      <c r="I120" s="63">
        <f t="shared" si="18"/>
        <v>0</v>
      </c>
    </row>
    <row r="121" spans="1:9" ht="20.100000000000001" customHeight="1" x14ac:dyDescent="0.2">
      <c r="A121" s="85">
        <f t="shared" si="19"/>
        <v>109</v>
      </c>
      <c r="B121" s="86" t="s">
        <v>106</v>
      </c>
      <c r="C121" s="89" t="s">
        <v>8</v>
      </c>
      <c r="D121" s="48">
        <v>1</v>
      </c>
      <c r="E121" s="25"/>
      <c r="F121" s="50"/>
      <c r="G121" s="5">
        <f t="shared" si="16"/>
        <v>0</v>
      </c>
      <c r="H121" s="19">
        <f t="shared" si="17"/>
        <v>0</v>
      </c>
      <c r="I121" s="63">
        <f t="shared" si="18"/>
        <v>0</v>
      </c>
    </row>
    <row r="122" spans="1:9" ht="20.100000000000001" customHeight="1" x14ac:dyDescent="0.2">
      <c r="A122" s="85">
        <f t="shared" si="19"/>
        <v>110</v>
      </c>
      <c r="B122" s="86" t="s">
        <v>107</v>
      </c>
      <c r="C122" s="85" t="s">
        <v>8</v>
      </c>
      <c r="D122" s="48">
        <v>1</v>
      </c>
      <c r="E122" s="23"/>
      <c r="F122" s="50"/>
      <c r="G122" s="5">
        <f t="shared" si="16"/>
        <v>0</v>
      </c>
      <c r="H122" s="19">
        <f t="shared" si="17"/>
        <v>0</v>
      </c>
      <c r="I122" s="63">
        <f t="shared" si="18"/>
        <v>0</v>
      </c>
    </row>
    <row r="123" spans="1:9" ht="20.100000000000001" customHeight="1" x14ac:dyDescent="0.2">
      <c r="A123" s="132" t="s">
        <v>108</v>
      </c>
      <c r="B123" s="133"/>
      <c r="C123" s="133"/>
      <c r="D123" s="133"/>
      <c r="E123" s="133"/>
      <c r="F123" s="133"/>
      <c r="G123" s="133"/>
      <c r="H123" s="133"/>
      <c r="I123" s="134"/>
    </row>
    <row r="124" spans="1:9" ht="20.100000000000001" customHeight="1" x14ac:dyDescent="0.2">
      <c r="A124" s="85">
        <f>+A122+1</f>
        <v>111</v>
      </c>
      <c r="B124" s="88" t="s">
        <v>109</v>
      </c>
      <c r="C124" s="85" t="s">
        <v>8</v>
      </c>
      <c r="D124" s="49">
        <v>1450</v>
      </c>
      <c r="E124" s="16"/>
      <c r="F124" s="50"/>
      <c r="G124" s="5">
        <f t="shared" ref="G124:G146" si="20">F124*22%</f>
        <v>0</v>
      </c>
      <c r="H124" s="19">
        <f t="shared" ref="H124:H159" si="21">F124+G124</f>
        <v>0</v>
      </c>
      <c r="I124" s="63">
        <f t="shared" ref="I124:I159" si="22">H124*(D124+E124)</f>
        <v>0</v>
      </c>
    </row>
    <row r="125" spans="1:9" ht="20.100000000000001" customHeight="1" x14ac:dyDescent="0.2">
      <c r="A125" s="85">
        <f>+A124+1</f>
        <v>112</v>
      </c>
      <c r="B125" s="88" t="s">
        <v>110</v>
      </c>
      <c r="C125" s="85" t="s">
        <v>8</v>
      </c>
      <c r="D125" s="49">
        <v>400</v>
      </c>
      <c r="E125" s="16"/>
      <c r="F125" s="50"/>
      <c r="G125" s="5">
        <f t="shared" si="20"/>
        <v>0</v>
      </c>
      <c r="H125" s="19">
        <f t="shared" si="21"/>
        <v>0</v>
      </c>
      <c r="I125" s="63">
        <f t="shared" si="22"/>
        <v>0</v>
      </c>
    </row>
    <row r="126" spans="1:9" ht="20.100000000000001" customHeight="1" x14ac:dyDescent="0.2">
      <c r="A126" s="85">
        <f t="shared" ref="A126:A159" si="23">+A125+1</f>
        <v>113</v>
      </c>
      <c r="B126" s="88" t="s">
        <v>111</v>
      </c>
      <c r="C126" s="85" t="s">
        <v>8</v>
      </c>
      <c r="D126" s="49">
        <v>1500</v>
      </c>
      <c r="E126" s="16"/>
      <c r="F126" s="50"/>
      <c r="G126" s="5">
        <f t="shared" si="20"/>
        <v>0</v>
      </c>
      <c r="H126" s="19">
        <f t="shared" si="21"/>
        <v>0</v>
      </c>
      <c r="I126" s="63">
        <f t="shared" si="22"/>
        <v>0</v>
      </c>
    </row>
    <row r="127" spans="1:9" ht="20.100000000000001" customHeight="1" x14ac:dyDescent="0.2">
      <c r="A127" s="85">
        <f t="shared" si="23"/>
        <v>114</v>
      </c>
      <c r="B127" s="86" t="s">
        <v>112</v>
      </c>
      <c r="C127" s="85" t="s">
        <v>8</v>
      </c>
      <c r="D127" s="49">
        <v>100</v>
      </c>
      <c r="E127" s="16"/>
      <c r="F127" s="50"/>
      <c r="G127" s="5">
        <f t="shared" si="20"/>
        <v>0</v>
      </c>
      <c r="H127" s="19">
        <f t="shared" si="21"/>
        <v>0</v>
      </c>
      <c r="I127" s="63">
        <f t="shared" si="22"/>
        <v>0</v>
      </c>
    </row>
    <row r="128" spans="1:9" ht="20.100000000000001" customHeight="1" x14ac:dyDescent="0.2">
      <c r="A128" s="85">
        <f t="shared" si="23"/>
        <v>115</v>
      </c>
      <c r="B128" s="88" t="s">
        <v>113</v>
      </c>
      <c r="C128" s="85" t="s">
        <v>8</v>
      </c>
      <c r="D128" s="49">
        <v>50</v>
      </c>
      <c r="E128" s="16"/>
      <c r="F128" s="50"/>
      <c r="G128" s="5">
        <f t="shared" si="20"/>
        <v>0</v>
      </c>
      <c r="H128" s="19">
        <f t="shared" si="21"/>
        <v>0</v>
      </c>
      <c r="I128" s="63">
        <f t="shared" si="22"/>
        <v>0</v>
      </c>
    </row>
    <row r="129" spans="1:9" ht="20.100000000000001" customHeight="1" x14ac:dyDescent="0.2">
      <c r="A129" s="85">
        <f t="shared" si="23"/>
        <v>116</v>
      </c>
      <c r="B129" s="88" t="s">
        <v>114</v>
      </c>
      <c r="C129" s="85" t="s">
        <v>8</v>
      </c>
      <c r="D129" s="49">
        <v>1600</v>
      </c>
      <c r="E129" s="16"/>
      <c r="F129" s="50"/>
      <c r="G129" s="5">
        <f t="shared" si="20"/>
        <v>0</v>
      </c>
      <c r="H129" s="19">
        <f t="shared" si="21"/>
        <v>0</v>
      </c>
      <c r="I129" s="63">
        <f t="shared" si="22"/>
        <v>0</v>
      </c>
    </row>
    <row r="130" spans="1:9" ht="20.100000000000001" customHeight="1" x14ac:dyDescent="0.2">
      <c r="A130" s="85">
        <f t="shared" si="23"/>
        <v>117</v>
      </c>
      <c r="B130" s="86" t="s">
        <v>115</v>
      </c>
      <c r="C130" s="85" t="s">
        <v>8</v>
      </c>
      <c r="D130" s="49">
        <v>2400</v>
      </c>
      <c r="E130" s="16"/>
      <c r="F130" s="50"/>
      <c r="G130" s="5">
        <f t="shared" si="20"/>
        <v>0</v>
      </c>
      <c r="H130" s="19">
        <f t="shared" si="21"/>
        <v>0</v>
      </c>
      <c r="I130" s="63">
        <f t="shared" si="22"/>
        <v>0</v>
      </c>
    </row>
    <row r="131" spans="1:9" ht="20.100000000000001" customHeight="1" x14ac:dyDescent="0.2">
      <c r="A131" s="85">
        <f t="shared" si="23"/>
        <v>118</v>
      </c>
      <c r="B131" s="88" t="s">
        <v>116</v>
      </c>
      <c r="C131" s="85" t="s">
        <v>8</v>
      </c>
      <c r="D131" s="49">
        <v>17800</v>
      </c>
      <c r="E131" s="16"/>
      <c r="F131" s="50"/>
      <c r="G131" s="5">
        <f t="shared" si="20"/>
        <v>0</v>
      </c>
      <c r="H131" s="19">
        <f t="shared" si="21"/>
        <v>0</v>
      </c>
      <c r="I131" s="63">
        <f t="shared" si="22"/>
        <v>0</v>
      </c>
    </row>
    <row r="132" spans="1:9" ht="20.100000000000001" customHeight="1" x14ac:dyDescent="0.2">
      <c r="A132" s="85">
        <f t="shared" si="23"/>
        <v>119</v>
      </c>
      <c r="B132" s="88" t="s">
        <v>117</v>
      </c>
      <c r="C132" s="85" t="s">
        <v>8</v>
      </c>
      <c r="D132" s="49">
        <v>750</v>
      </c>
      <c r="E132" s="16"/>
      <c r="F132" s="50"/>
      <c r="G132" s="5">
        <f t="shared" si="20"/>
        <v>0</v>
      </c>
      <c r="H132" s="19">
        <f t="shared" si="21"/>
        <v>0</v>
      </c>
      <c r="I132" s="63">
        <f t="shared" si="22"/>
        <v>0</v>
      </c>
    </row>
    <row r="133" spans="1:9" ht="20.100000000000001" customHeight="1" x14ac:dyDescent="0.2">
      <c r="A133" s="85">
        <f t="shared" si="23"/>
        <v>120</v>
      </c>
      <c r="B133" s="86" t="s">
        <v>118</v>
      </c>
      <c r="C133" s="85" t="s">
        <v>8</v>
      </c>
      <c r="D133" s="49">
        <v>1050</v>
      </c>
      <c r="E133" s="16"/>
      <c r="F133" s="50"/>
      <c r="G133" s="5">
        <f t="shared" si="20"/>
        <v>0</v>
      </c>
      <c r="H133" s="19">
        <f t="shared" si="21"/>
        <v>0</v>
      </c>
      <c r="I133" s="63">
        <f t="shared" si="22"/>
        <v>0</v>
      </c>
    </row>
    <row r="134" spans="1:9" ht="20.100000000000001" customHeight="1" x14ac:dyDescent="0.2">
      <c r="A134" s="85">
        <f t="shared" si="23"/>
        <v>121</v>
      </c>
      <c r="B134" s="91" t="s">
        <v>220</v>
      </c>
      <c r="C134" s="85" t="s">
        <v>8</v>
      </c>
      <c r="D134" s="49">
        <v>1</v>
      </c>
      <c r="E134" s="16"/>
      <c r="F134" s="50"/>
      <c r="G134" s="5">
        <f t="shared" si="20"/>
        <v>0</v>
      </c>
      <c r="H134" s="19">
        <f t="shared" si="21"/>
        <v>0</v>
      </c>
      <c r="I134" s="63">
        <f t="shared" si="22"/>
        <v>0</v>
      </c>
    </row>
    <row r="135" spans="1:9" ht="20.100000000000001" customHeight="1" x14ac:dyDescent="0.2">
      <c r="A135" s="85">
        <f t="shared" si="23"/>
        <v>122</v>
      </c>
      <c r="B135" s="86" t="s">
        <v>119</v>
      </c>
      <c r="C135" s="85" t="s">
        <v>8</v>
      </c>
      <c r="D135" s="49">
        <v>1</v>
      </c>
      <c r="E135" s="16"/>
      <c r="F135" s="50"/>
      <c r="G135" s="5">
        <f t="shared" si="20"/>
        <v>0</v>
      </c>
      <c r="H135" s="19">
        <f t="shared" si="21"/>
        <v>0</v>
      </c>
      <c r="I135" s="63">
        <f t="shared" si="22"/>
        <v>0</v>
      </c>
    </row>
    <row r="136" spans="1:9" ht="20.100000000000001" customHeight="1" x14ac:dyDescent="0.2">
      <c r="A136" s="85">
        <f t="shared" si="23"/>
        <v>123</v>
      </c>
      <c r="B136" s="86" t="s">
        <v>119</v>
      </c>
      <c r="C136" s="85" t="s">
        <v>120</v>
      </c>
      <c r="D136" s="49">
        <v>1</v>
      </c>
      <c r="E136" s="16"/>
      <c r="F136" s="50"/>
      <c r="G136" s="5">
        <f t="shared" si="20"/>
        <v>0</v>
      </c>
      <c r="H136" s="19">
        <f t="shared" si="21"/>
        <v>0</v>
      </c>
      <c r="I136" s="63">
        <f t="shared" si="22"/>
        <v>0</v>
      </c>
    </row>
    <row r="137" spans="1:9" ht="20.100000000000001" customHeight="1" x14ac:dyDescent="0.2">
      <c r="A137" s="85">
        <f t="shared" si="23"/>
        <v>124</v>
      </c>
      <c r="B137" s="88" t="s">
        <v>121</v>
      </c>
      <c r="C137" s="85" t="s">
        <v>8</v>
      </c>
      <c r="D137" s="49">
        <v>1</v>
      </c>
      <c r="E137" s="16"/>
      <c r="F137" s="50"/>
      <c r="G137" s="5">
        <f t="shared" si="20"/>
        <v>0</v>
      </c>
      <c r="H137" s="19">
        <f t="shared" si="21"/>
        <v>0</v>
      </c>
      <c r="I137" s="63">
        <f t="shared" si="22"/>
        <v>0</v>
      </c>
    </row>
    <row r="138" spans="1:9" ht="20.100000000000001" customHeight="1" x14ac:dyDescent="0.2">
      <c r="A138" s="85">
        <f t="shared" si="23"/>
        <v>125</v>
      </c>
      <c r="B138" s="88" t="s">
        <v>122</v>
      </c>
      <c r="C138" s="85" t="s">
        <v>8</v>
      </c>
      <c r="D138" s="49">
        <v>1</v>
      </c>
      <c r="E138" s="16"/>
      <c r="F138" s="50"/>
      <c r="G138" s="5">
        <f t="shared" si="20"/>
        <v>0</v>
      </c>
      <c r="H138" s="19">
        <f t="shared" si="21"/>
        <v>0</v>
      </c>
      <c r="I138" s="63">
        <f t="shared" si="22"/>
        <v>0</v>
      </c>
    </row>
    <row r="139" spans="1:9" ht="20.100000000000001" customHeight="1" x14ac:dyDescent="0.2">
      <c r="A139" s="85">
        <f t="shared" si="23"/>
        <v>126</v>
      </c>
      <c r="B139" s="88" t="s">
        <v>123</v>
      </c>
      <c r="C139" s="85" t="s">
        <v>8</v>
      </c>
      <c r="D139" s="49">
        <v>1</v>
      </c>
      <c r="E139" s="16"/>
      <c r="F139" s="50"/>
      <c r="G139" s="5">
        <f t="shared" si="20"/>
        <v>0</v>
      </c>
      <c r="H139" s="19">
        <f t="shared" si="21"/>
        <v>0</v>
      </c>
      <c r="I139" s="63">
        <f t="shared" si="22"/>
        <v>0</v>
      </c>
    </row>
    <row r="140" spans="1:9" ht="20.100000000000001" customHeight="1" x14ac:dyDescent="0.2">
      <c r="A140" s="85">
        <f t="shared" si="23"/>
        <v>127</v>
      </c>
      <c r="B140" s="88" t="s">
        <v>124</v>
      </c>
      <c r="C140" s="85" t="s">
        <v>8</v>
      </c>
      <c r="D140" s="49">
        <v>1</v>
      </c>
      <c r="E140" s="16"/>
      <c r="F140" s="50"/>
      <c r="G140" s="5">
        <f t="shared" si="20"/>
        <v>0</v>
      </c>
      <c r="H140" s="19">
        <f t="shared" si="21"/>
        <v>0</v>
      </c>
      <c r="I140" s="63">
        <f t="shared" si="22"/>
        <v>0</v>
      </c>
    </row>
    <row r="141" spans="1:9" ht="20.100000000000001" customHeight="1" x14ac:dyDescent="0.2">
      <c r="A141" s="85">
        <f t="shared" si="23"/>
        <v>128</v>
      </c>
      <c r="B141" s="86" t="s">
        <v>125</v>
      </c>
      <c r="C141" s="85" t="s">
        <v>8</v>
      </c>
      <c r="D141" s="49">
        <v>50</v>
      </c>
      <c r="E141" s="16"/>
      <c r="F141" s="50"/>
      <c r="G141" s="5">
        <f t="shared" si="20"/>
        <v>0</v>
      </c>
      <c r="H141" s="19">
        <f t="shared" si="21"/>
        <v>0</v>
      </c>
      <c r="I141" s="63">
        <f t="shared" si="22"/>
        <v>0</v>
      </c>
    </row>
    <row r="142" spans="1:9" ht="20.100000000000001" customHeight="1" x14ac:dyDescent="0.2">
      <c r="A142" s="85">
        <f t="shared" si="23"/>
        <v>129</v>
      </c>
      <c r="B142" s="86" t="s">
        <v>125</v>
      </c>
      <c r="C142" s="85" t="s">
        <v>120</v>
      </c>
      <c r="D142" s="49">
        <v>5</v>
      </c>
      <c r="E142" s="16"/>
      <c r="F142" s="50"/>
      <c r="G142" s="5">
        <f t="shared" si="20"/>
        <v>0</v>
      </c>
      <c r="H142" s="19">
        <f t="shared" si="21"/>
        <v>0</v>
      </c>
      <c r="I142" s="63">
        <f t="shared" si="22"/>
        <v>0</v>
      </c>
    </row>
    <row r="143" spans="1:9" ht="20.100000000000001" customHeight="1" x14ac:dyDescent="0.2">
      <c r="A143" s="85">
        <f t="shared" si="23"/>
        <v>130</v>
      </c>
      <c r="B143" s="86" t="s">
        <v>126</v>
      </c>
      <c r="C143" s="85" t="s">
        <v>8</v>
      </c>
      <c r="D143" s="49">
        <v>4500</v>
      </c>
      <c r="E143" s="16"/>
      <c r="F143" s="50"/>
      <c r="G143" s="5">
        <f t="shared" si="20"/>
        <v>0</v>
      </c>
      <c r="H143" s="19">
        <f t="shared" si="21"/>
        <v>0</v>
      </c>
      <c r="I143" s="63">
        <f t="shared" si="22"/>
        <v>0</v>
      </c>
    </row>
    <row r="144" spans="1:9" ht="20.100000000000001" customHeight="1" x14ac:dyDescent="0.2">
      <c r="A144" s="85">
        <f t="shared" si="23"/>
        <v>131</v>
      </c>
      <c r="B144" s="86" t="s">
        <v>127</v>
      </c>
      <c r="C144" s="85" t="s">
        <v>8</v>
      </c>
      <c r="D144" s="49">
        <v>1</v>
      </c>
      <c r="E144" s="16"/>
      <c r="F144" s="50"/>
      <c r="G144" s="5">
        <f t="shared" si="20"/>
        <v>0</v>
      </c>
      <c r="H144" s="19">
        <f t="shared" si="21"/>
        <v>0</v>
      </c>
      <c r="I144" s="63">
        <f t="shared" si="22"/>
        <v>0</v>
      </c>
    </row>
    <row r="145" spans="1:9" ht="20.100000000000001" customHeight="1" x14ac:dyDescent="0.2">
      <c r="A145" s="85">
        <f t="shared" si="23"/>
        <v>132</v>
      </c>
      <c r="B145" s="86" t="s">
        <v>128</v>
      </c>
      <c r="C145" s="85" t="s">
        <v>8</v>
      </c>
      <c r="D145" s="49">
        <v>1</v>
      </c>
      <c r="E145" s="16"/>
      <c r="F145" s="50"/>
      <c r="G145" s="5">
        <f t="shared" si="20"/>
        <v>0</v>
      </c>
      <c r="H145" s="19">
        <f t="shared" si="21"/>
        <v>0</v>
      </c>
      <c r="I145" s="63">
        <f t="shared" si="22"/>
        <v>0</v>
      </c>
    </row>
    <row r="146" spans="1:9" ht="20.100000000000001" customHeight="1" x14ac:dyDescent="0.2">
      <c r="A146" s="85">
        <f t="shared" si="23"/>
        <v>133</v>
      </c>
      <c r="B146" s="88" t="s">
        <v>129</v>
      </c>
      <c r="C146" s="85" t="s">
        <v>8</v>
      </c>
      <c r="D146" s="49">
        <v>70</v>
      </c>
      <c r="E146" s="16"/>
      <c r="F146" s="50"/>
      <c r="G146" s="5">
        <f t="shared" si="20"/>
        <v>0</v>
      </c>
      <c r="H146" s="19">
        <f t="shared" si="21"/>
        <v>0</v>
      </c>
      <c r="I146" s="63">
        <f t="shared" si="22"/>
        <v>0</v>
      </c>
    </row>
    <row r="147" spans="1:9" ht="20.100000000000001" customHeight="1" x14ac:dyDescent="0.2">
      <c r="A147" s="85">
        <f t="shared" si="23"/>
        <v>134</v>
      </c>
      <c r="B147" s="88" t="s">
        <v>130</v>
      </c>
      <c r="C147" s="85" t="s">
        <v>8</v>
      </c>
      <c r="D147" s="49">
        <v>100</v>
      </c>
      <c r="E147" s="16"/>
      <c r="F147" s="50"/>
      <c r="G147" s="5">
        <f>F147*9.5%</f>
        <v>0</v>
      </c>
      <c r="H147" s="19">
        <f t="shared" si="21"/>
        <v>0</v>
      </c>
      <c r="I147" s="63">
        <f t="shared" si="22"/>
        <v>0</v>
      </c>
    </row>
    <row r="148" spans="1:9" ht="20.100000000000001" customHeight="1" x14ac:dyDescent="0.2">
      <c r="A148" s="85">
        <f t="shared" si="23"/>
        <v>135</v>
      </c>
      <c r="B148" s="88" t="s">
        <v>131</v>
      </c>
      <c r="C148" s="85" t="s">
        <v>132</v>
      </c>
      <c r="D148" s="49">
        <v>450</v>
      </c>
      <c r="E148" s="16"/>
      <c r="F148" s="50"/>
      <c r="G148" s="5">
        <f>F148*9.5%</f>
        <v>0</v>
      </c>
      <c r="H148" s="19">
        <f>F148+G148</f>
        <v>0</v>
      </c>
      <c r="I148" s="63">
        <f>H148*(D148+E148)</f>
        <v>0</v>
      </c>
    </row>
    <row r="149" spans="1:9" ht="20.100000000000001" customHeight="1" x14ac:dyDescent="0.2">
      <c r="A149" s="85">
        <f t="shared" si="23"/>
        <v>136</v>
      </c>
      <c r="B149" s="88" t="s">
        <v>133</v>
      </c>
      <c r="C149" s="85" t="s">
        <v>8</v>
      </c>
      <c r="D149" s="49">
        <v>250</v>
      </c>
      <c r="E149" s="16"/>
      <c r="F149" s="50"/>
      <c r="G149" s="5">
        <f t="shared" ref="G149:G159" si="24">F149*22%</f>
        <v>0</v>
      </c>
      <c r="H149" s="19">
        <f t="shared" si="21"/>
        <v>0</v>
      </c>
      <c r="I149" s="63">
        <f t="shared" si="22"/>
        <v>0</v>
      </c>
    </row>
    <row r="150" spans="1:9" ht="20.100000000000001" customHeight="1" x14ac:dyDescent="0.2">
      <c r="A150" s="85">
        <f t="shared" si="23"/>
        <v>137</v>
      </c>
      <c r="B150" s="88" t="s">
        <v>134</v>
      </c>
      <c r="C150" s="85" t="s">
        <v>8</v>
      </c>
      <c r="D150" s="49">
        <v>250</v>
      </c>
      <c r="E150" s="16"/>
      <c r="F150" s="50"/>
      <c r="G150" s="5">
        <f t="shared" si="24"/>
        <v>0</v>
      </c>
      <c r="H150" s="19">
        <f t="shared" si="21"/>
        <v>0</v>
      </c>
      <c r="I150" s="63">
        <f t="shared" si="22"/>
        <v>0</v>
      </c>
    </row>
    <row r="151" spans="1:9" ht="20.100000000000001" customHeight="1" x14ac:dyDescent="0.2">
      <c r="A151" s="85">
        <f t="shared" si="23"/>
        <v>138</v>
      </c>
      <c r="B151" s="88" t="s">
        <v>219</v>
      </c>
      <c r="C151" s="85" t="s">
        <v>8</v>
      </c>
      <c r="D151" s="49">
        <v>1</v>
      </c>
      <c r="E151" s="16"/>
      <c r="F151" s="50"/>
      <c r="G151" s="5">
        <f t="shared" si="24"/>
        <v>0</v>
      </c>
      <c r="H151" s="19">
        <f t="shared" si="21"/>
        <v>0</v>
      </c>
      <c r="I151" s="63">
        <f t="shared" si="22"/>
        <v>0</v>
      </c>
    </row>
    <row r="152" spans="1:9" ht="19.5" customHeight="1" x14ac:dyDescent="0.2">
      <c r="A152" s="85">
        <f t="shared" si="23"/>
        <v>139</v>
      </c>
      <c r="B152" s="88" t="s">
        <v>135</v>
      </c>
      <c r="C152" s="85" t="s">
        <v>8</v>
      </c>
      <c r="D152" s="49">
        <v>70</v>
      </c>
      <c r="E152" s="16"/>
      <c r="F152" s="50"/>
      <c r="G152" s="5">
        <f t="shared" si="24"/>
        <v>0</v>
      </c>
      <c r="H152" s="19">
        <f t="shared" si="21"/>
        <v>0</v>
      </c>
      <c r="I152" s="63">
        <f t="shared" si="22"/>
        <v>0</v>
      </c>
    </row>
    <row r="153" spans="1:9" ht="19.5" customHeight="1" x14ac:dyDescent="0.2">
      <c r="A153" s="85">
        <f t="shared" si="23"/>
        <v>140</v>
      </c>
      <c r="B153" s="88" t="s">
        <v>136</v>
      </c>
      <c r="C153" s="85" t="s">
        <v>120</v>
      </c>
      <c r="D153" s="49">
        <v>1</v>
      </c>
      <c r="E153" s="16"/>
      <c r="F153" s="54"/>
      <c r="G153" s="5">
        <f t="shared" si="24"/>
        <v>0</v>
      </c>
      <c r="H153" s="19">
        <f t="shared" si="21"/>
        <v>0</v>
      </c>
      <c r="I153" s="63">
        <f t="shared" si="22"/>
        <v>0</v>
      </c>
    </row>
    <row r="154" spans="1:9" ht="19.5" customHeight="1" x14ac:dyDescent="0.2">
      <c r="A154" s="85">
        <f t="shared" si="23"/>
        <v>141</v>
      </c>
      <c r="B154" s="86" t="s">
        <v>164</v>
      </c>
      <c r="C154" s="85" t="s">
        <v>120</v>
      </c>
      <c r="D154" s="49">
        <v>20</v>
      </c>
      <c r="E154" s="16"/>
      <c r="F154" s="50"/>
      <c r="G154" s="5">
        <f t="shared" si="24"/>
        <v>0</v>
      </c>
      <c r="H154" s="19">
        <f t="shared" si="21"/>
        <v>0</v>
      </c>
      <c r="I154" s="63">
        <f t="shared" si="22"/>
        <v>0</v>
      </c>
    </row>
    <row r="155" spans="1:9" ht="19.5" customHeight="1" x14ac:dyDescent="0.2">
      <c r="A155" s="85">
        <f t="shared" si="23"/>
        <v>142</v>
      </c>
      <c r="B155" s="86" t="s">
        <v>137</v>
      </c>
      <c r="C155" s="85" t="s">
        <v>120</v>
      </c>
      <c r="D155" s="49">
        <v>100</v>
      </c>
      <c r="E155" s="16"/>
      <c r="F155" s="54"/>
      <c r="G155" s="5">
        <f t="shared" si="24"/>
        <v>0</v>
      </c>
      <c r="H155" s="19">
        <f t="shared" si="21"/>
        <v>0</v>
      </c>
      <c r="I155" s="63">
        <f t="shared" si="22"/>
        <v>0</v>
      </c>
    </row>
    <row r="156" spans="1:9" ht="19.5" customHeight="1" x14ac:dyDescent="0.2">
      <c r="A156" s="85">
        <f t="shared" si="23"/>
        <v>143</v>
      </c>
      <c r="B156" s="88" t="s">
        <v>138</v>
      </c>
      <c r="C156" s="85" t="s">
        <v>8</v>
      </c>
      <c r="D156" s="49">
        <v>1</v>
      </c>
      <c r="E156" s="16"/>
      <c r="F156" s="54"/>
      <c r="G156" s="5">
        <f t="shared" si="24"/>
        <v>0</v>
      </c>
      <c r="H156" s="19">
        <f t="shared" si="21"/>
        <v>0</v>
      </c>
      <c r="I156" s="63">
        <f t="shared" si="22"/>
        <v>0</v>
      </c>
    </row>
    <row r="157" spans="1:9" ht="19.5" customHeight="1" x14ac:dyDescent="0.2">
      <c r="A157" s="85">
        <f t="shared" si="23"/>
        <v>144</v>
      </c>
      <c r="B157" s="86" t="s">
        <v>139</v>
      </c>
      <c r="C157" s="85" t="s">
        <v>120</v>
      </c>
      <c r="D157" s="49">
        <v>1</v>
      </c>
      <c r="E157" s="16"/>
      <c r="F157" s="54"/>
      <c r="G157" s="5">
        <f t="shared" si="24"/>
        <v>0</v>
      </c>
      <c r="H157" s="19">
        <f t="shared" si="21"/>
        <v>0</v>
      </c>
      <c r="I157" s="63">
        <f t="shared" si="22"/>
        <v>0</v>
      </c>
    </row>
    <row r="158" spans="1:9" ht="19.5" customHeight="1" x14ac:dyDescent="0.2">
      <c r="A158" s="85">
        <f t="shared" si="23"/>
        <v>145</v>
      </c>
      <c r="B158" s="86" t="s">
        <v>217</v>
      </c>
      <c r="C158" s="85" t="s">
        <v>8</v>
      </c>
      <c r="D158" s="49">
        <v>1</v>
      </c>
      <c r="E158" s="16"/>
      <c r="F158" s="54"/>
      <c r="G158" s="5">
        <f t="shared" si="24"/>
        <v>0</v>
      </c>
      <c r="H158" s="19">
        <f t="shared" si="21"/>
        <v>0</v>
      </c>
      <c r="I158" s="63">
        <f t="shared" si="22"/>
        <v>0</v>
      </c>
    </row>
    <row r="159" spans="1:9" ht="19.5" customHeight="1" x14ac:dyDescent="0.2">
      <c r="A159" s="85">
        <f t="shared" si="23"/>
        <v>146</v>
      </c>
      <c r="B159" s="86" t="s">
        <v>216</v>
      </c>
      <c r="C159" s="85" t="s">
        <v>8</v>
      </c>
      <c r="D159" s="49">
        <v>5000</v>
      </c>
      <c r="E159" s="16"/>
      <c r="F159" s="50"/>
      <c r="G159" s="5">
        <f t="shared" si="24"/>
        <v>0</v>
      </c>
      <c r="H159" s="19">
        <f t="shared" si="21"/>
        <v>0</v>
      </c>
      <c r="I159" s="63">
        <f t="shared" si="22"/>
        <v>0</v>
      </c>
    </row>
    <row r="160" spans="1:9" ht="19.5" customHeight="1" x14ac:dyDescent="0.2">
      <c r="A160" s="38" t="s">
        <v>140</v>
      </c>
      <c r="B160" s="39"/>
      <c r="C160" s="22"/>
      <c r="D160" s="151">
        <f>ROUND(D162-D161,4)</f>
        <v>0</v>
      </c>
      <c r="E160" s="152"/>
      <c r="F160" s="152"/>
      <c r="G160" s="152"/>
      <c r="H160" s="152"/>
      <c r="I160" s="153"/>
    </row>
    <row r="161" spans="1:9" ht="19.5" customHeight="1" x14ac:dyDescent="0.2">
      <c r="A161" s="38" t="s">
        <v>141</v>
      </c>
      <c r="B161" s="39"/>
      <c r="C161" s="22"/>
      <c r="D161" s="151">
        <f>ROUND(D162-(D162/1.22),4)</f>
        <v>0</v>
      </c>
      <c r="E161" s="152"/>
      <c r="F161" s="152"/>
      <c r="G161" s="152"/>
      <c r="H161" s="152"/>
      <c r="I161" s="153"/>
    </row>
    <row r="162" spans="1:9" ht="19.5" customHeight="1" x14ac:dyDescent="0.2">
      <c r="A162" s="59" t="s">
        <v>142</v>
      </c>
      <c r="B162" s="60"/>
      <c r="C162" s="62"/>
      <c r="D162" s="154">
        <f>SUM(I9:I159)</f>
        <v>0</v>
      </c>
      <c r="E162" s="155"/>
      <c r="F162" s="155"/>
      <c r="G162" s="155"/>
      <c r="H162" s="155"/>
      <c r="I162" s="156"/>
    </row>
    <row r="164" spans="1:9" ht="19.5" customHeight="1" x14ac:dyDescent="0.2">
      <c r="A164" s="166" t="s">
        <v>225</v>
      </c>
      <c r="B164" s="166"/>
      <c r="C164" s="166"/>
      <c r="D164" s="166"/>
      <c r="E164" s="166"/>
      <c r="F164" s="166"/>
      <c r="G164" s="166"/>
      <c r="H164" s="166"/>
      <c r="I164" s="166"/>
    </row>
    <row r="165" spans="1:9" ht="19.5" customHeight="1" x14ac:dyDescent="0.2">
      <c r="A165" s="29" t="s">
        <v>143</v>
      </c>
      <c r="B165" s="140" t="s">
        <v>144</v>
      </c>
      <c r="C165" s="141"/>
      <c r="D165" s="141"/>
      <c r="E165" s="141"/>
      <c r="F165" s="141"/>
      <c r="G165" s="142"/>
      <c r="H165" s="140" t="s">
        <v>145</v>
      </c>
      <c r="I165" s="142"/>
    </row>
    <row r="166" spans="1:9" ht="19.5" customHeight="1" x14ac:dyDescent="0.2">
      <c r="A166" s="76">
        <v>1</v>
      </c>
      <c r="B166" s="135" t="s">
        <v>176</v>
      </c>
      <c r="C166" s="136"/>
      <c r="D166" s="136"/>
      <c r="E166" s="136"/>
      <c r="F166" s="136"/>
      <c r="G166" s="137"/>
      <c r="H166" s="138" t="s">
        <v>177</v>
      </c>
      <c r="I166" s="139"/>
    </row>
    <row r="167" spans="1:9" ht="19.5" customHeight="1" x14ac:dyDescent="0.2">
      <c r="A167" s="76">
        <v>2</v>
      </c>
      <c r="B167" s="135" t="s">
        <v>178</v>
      </c>
      <c r="C167" s="136"/>
      <c r="D167" s="136"/>
      <c r="E167" s="136"/>
      <c r="F167" s="136"/>
      <c r="G167" s="137"/>
      <c r="H167" s="138" t="s">
        <v>179</v>
      </c>
      <c r="I167" s="139"/>
    </row>
    <row r="168" spans="1:9" ht="19.5" customHeight="1" x14ac:dyDescent="0.2">
      <c r="A168" s="76">
        <v>3</v>
      </c>
      <c r="B168" s="135" t="s">
        <v>180</v>
      </c>
      <c r="C168" s="136"/>
      <c r="D168" s="136"/>
      <c r="E168" s="136"/>
      <c r="F168" s="136"/>
      <c r="G168" s="137"/>
      <c r="H168" s="138" t="s">
        <v>283</v>
      </c>
      <c r="I168" s="139"/>
    </row>
    <row r="169" spans="1:9" ht="19.5" customHeight="1" x14ac:dyDescent="0.2">
      <c r="A169" s="76">
        <v>4</v>
      </c>
      <c r="B169" s="135" t="s">
        <v>182</v>
      </c>
      <c r="C169" s="136"/>
      <c r="D169" s="136"/>
      <c r="E169" s="136"/>
      <c r="F169" s="136"/>
      <c r="G169" s="137"/>
      <c r="H169" s="138" t="s">
        <v>183</v>
      </c>
      <c r="I169" s="139"/>
    </row>
    <row r="170" spans="1:9" ht="19.5" customHeight="1" x14ac:dyDescent="0.2">
      <c r="A170" s="76">
        <v>5</v>
      </c>
      <c r="B170" s="135" t="s">
        <v>184</v>
      </c>
      <c r="C170" s="136"/>
      <c r="D170" s="136"/>
      <c r="E170" s="136"/>
      <c r="F170" s="136"/>
      <c r="G170" s="137"/>
      <c r="H170" s="138" t="s">
        <v>185</v>
      </c>
      <c r="I170" s="139"/>
    </row>
    <row r="171" spans="1:9" ht="19.5" customHeight="1" x14ac:dyDescent="0.2">
      <c r="A171" s="76">
        <v>6</v>
      </c>
      <c r="B171" s="135" t="s">
        <v>282</v>
      </c>
      <c r="C171" s="136"/>
      <c r="D171" s="136"/>
      <c r="E171" s="136"/>
      <c r="F171" s="136"/>
      <c r="G171" s="137"/>
      <c r="H171" s="138" t="s">
        <v>177</v>
      </c>
      <c r="I171" s="139"/>
    </row>
    <row r="172" spans="1:9" ht="19.5" customHeight="1" x14ac:dyDescent="0.2">
      <c r="A172" s="76">
        <v>7</v>
      </c>
      <c r="B172" s="168" t="s">
        <v>284</v>
      </c>
      <c r="C172" s="169"/>
      <c r="D172" s="169"/>
      <c r="E172" s="169"/>
      <c r="F172" s="169"/>
      <c r="G172" s="170"/>
      <c r="H172" s="138" t="s">
        <v>258</v>
      </c>
      <c r="I172" s="139"/>
    </row>
    <row r="173" spans="1:9" ht="19.5" customHeight="1" x14ac:dyDescent="0.2">
      <c r="A173" s="76">
        <v>8</v>
      </c>
      <c r="B173" s="171" t="s">
        <v>285</v>
      </c>
      <c r="C173" s="172"/>
      <c r="D173" s="172"/>
      <c r="E173" s="172"/>
      <c r="F173" s="172"/>
      <c r="G173" s="173"/>
      <c r="H173" s="138" t="s">
        <v>286</v>
      </c>
      <c r="I173" s="139"/>
    </row>
  </sheetData>
  <sheetProtection selectLockedCells="1"/>
  <mergeCells count="36">
    <mergeCell ref="B172:G172"/>
    <mergeCell ref="H172:I172"/>
    <mergeCell ref="B173:G173"/>
    <mergeCell ref="H173:I173"/>
    <mergeCell ref="B169:G169"/>
    <mergeCell ref="H169:I169"/>
    <mergeCell ref="B170:G170"/>
    <mergeCell ref="H170:I170"/>
    <mergeCell ref="B171:G171"/>
    <mergeCell ref="H171:I171"/>
    <mergeCell ref="B166:G166"/>
    <mergeCell ref="H166:I166"/>
    <mergeCell ref="B167:G167"/>
    <mergeCell ref="H167:I167"/>
    <mergeCell ref="B168:G168"/>
    <mergeCell ref="H168:I168"/>
    <mergeCell ref="D161:I161"/>
    <mergeCell ref="D162:I162"/>
    <mergeCell ref="A164:I164"/>
    <mergeCell ref="B165:G165"/>
    <mergeCell ref="H165:I165"/>
    <mergeCell ref="A71:I71"/>
    <mergeCell ref="A81:I81"/>
    <mergeCell ref="A94:I94"/>
    <mergeCell ref="A123:I123"/>
    <mergeCell ref="D160:I160"/>
    <mergeCell ref="A8:I8"/>
    <mergeCell ref="A4:I4"/>
    <mergeCell ref="A5:A6"/>
    <mergeCell ref="B5:B6"/>
    <mergeCell ref="C5:C6"/>
    <mergeCell ref="D5:E5"/>
    <mergeCell ref="F5:F6"/>
    <mergeCell ref="G5:G6"/>
    <mergeCell ref="H5:H6"/>
    <mergeCell ref="I5:I6"/>
  </mergeCells>
  <pageMargins left="0.75" right="0.75" top="1" bottom="1" header="0.5" footer="0.5"/>
  <pageSetup paperSize="9" scale="97" orientation="landscape" r:id="rId1"/>
  <headerFooter alignWithMargins="0"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I144"/>
  <sheetViews>
    <sheetView zoomScale="115" zoomScaleNormal="115" workbookViewId="0">
      <pane ySplit="7" topLeftCell="A8" activePane="bottomLeft" state="frozen"/>
      <selection pane="bottomLeft" activeCell="A134" sqref="A134:XFD134"/>
    </sheetView>
  </sheetViews>
  <sheetFormatPr defaultRowHeight="12.75" x14ac:dyDescent="0.2"/>
  <cols>
    <col min="1" max="1" width="7.7109375" style="8" customWidth="1"/>
    <col min="2" max="2" width="47.140625" style="8" customWidth="1"/>
    <col min="3" max="3" width="8.28515625" style="8" customWidth="1"/>
    <col min="4" max="4" width="9.140625" style="65" customWidth="1"/>
    <col min="5" max="5" width="9.7109375" style="65" customWidth="1"/>
    <col min="6" max="6" width="14.7109375" style="8" customWidth="1"/>
    <col min="7" max="9" width="13.28515625" style="8" customWidth="1"/>
    <col min="10" max="10" width="12.42578125" style="8" customWidth="1"/>
    <col min="11" max="16384" width="9.140625" style="8"/>
  </cols>
  <sheetData>
    <row r="1" spans="1:9" ht="20.100000000000001" customHeight="1" x14ac:dyDescent="0.2">
      <c r="A1" s="13" t="s">
        <v>288</v>
      </c>
      <c r="B1" s="14"/>
      <c r="C1" s="13"/>
      <c r="F1" s="7"/>
      <c r="G1" s="4"/>
      <c r="H1" s="4"/>
      <c r="I1" s="4"/>
    </row>
    <row r="2" spans="1:9" ht="20.100000000000001" customHeight="1" x14ac:dyDescent="0.2">
      <c r="A2" s="8" t="s">
        <v>280</v>
      </c>
      <c r="B2" s="1"/>
      <c r="F2" s="7"/>
      <c r="G2" s="4"/>
      <c r="H2" s="4"/>
      <c r="I2" s="4"/>
    </row>
    <row r="3" spans="1:9" ht="20.100000000000001" customHeight="1" x14ac:dyDescent="0.2">
      <c r="A3" s="13"/>
      <c r="B3" s="1"/>
      <c r="F3" s="7"/>
      <c r="G3" s="4"/>
      <c r="H3" s="4"/>
      <c r="I3" s="4"/>
    </row>
    <row r="4" spans="1:9" ht="20.100000000000001" customHeight="1" x14ac:dyDescent="0.2">
      <c r="A4" s="148" t="s">
        <v>227</v>
      </c>
      <c r="B4" s="149"/>
      <c r="C4" s="149"/>
      <c r="D4" s="149"/>
      <c r="E4" s="149"/>
      <c r="F4" s="149"/>
      <c r="G4" s="149"/>
      <c r="H4" s="149"/>
      <c r="I4" s="150"/>
    </row>
    <row r="5" spans="1:9" ht="20.100000000000001" customHeight="1" x14ac:dyDescent="0.2">
      <c r="A5" s="161" t="s">
        <v>224</v>
      </c>
      <c r="B5" s="159" t="s">
        <v>1</v>
      </c>
      <c r="C5" s="159" t="s">
        <v>2</v>
      </c>
      <c r="D5" s="184" t="s">
        <v>221</v>
      </c>
      <c r="E5" s="185"/>
      <c r="F5" s="162" t="s">
        <v>226</v>
      </c>
      <c r="G5" s="162" t="s">
        <v>232</v>
      </c>
      <c r="H5" s="162" t="s">
        <v>229</v>
      </c>
      <c r="I5" s="164" t="s">
        <v>230</v>
      </c>
    </row>
    <row r="6" spans="1:9" ht="20.100000000000001" customHeight="1" x14ac:dyDescent="0.2">
      <c r="A6" s="160"/>
      <c r="B6" s="160"/>
      <c r="C6" s="160"/>
      <c r="D6" s="66" t="s">
        <v>222</v>
      </c>
      <c r="E6" s="67" t="s">
        <v>223</v>
      </c>
      <c r="F6" s="163"/>
      <c r="G6" s="163"/>
      <c r="H6" s="163"/>
      <c r="I6" s="165"/>
    </row>
    <row r="7" spans="1:9" ht="20.100000000000001" customHeight="1" x14ac:dyDescent="0.2">
      <c r="A7" s="30">
        <v>1</v>
      </c>
      <c r="B7" s="31">
        <v>2</v>
      </c>
      <c r="C7" s="31">
        <v>3</v>
      </c>
      <c r="D7" s="68">
        <v>4</v>
      </c>
      <c r="E7" s="69">
        <v>5</v>
      </c>
      <c r="F7" s="33">
        <v>6</v>
      </c>
      <c r="G7" s="34" t="s">
        <v>3</v>
      </c>
      <c r="H7" s="34" t="s">
        <v>4</v>
      </c>
      <c r="I7" s="34" t="s">
        <v>5</v>
      </c>
    </row>
    <row r="8" spans="1:9" s="35" customFormat="1" ht="20.100000000000001" customHeight="1" x14ac:dyDescent="0.2">
      <c r="A8" s="132" t="s">
        <v>6</v>
      </c>
      <c r="B8" s="133"/>
      <c r="C8" s="133"/>
      <c r="D8" s="133"/>
      <c r="E8" s="133"/>
      <c r="F8" s="133"/>
      <c r="G8" s="133"/>
      <c r="H8" s="133"/>
      <c r="I8" s="134"/>
    </row>
    <row r="9" spans="1:9" ht="20.100000000000001" customHeight="1" x14ac:dyDescent="0.2">
      <c r="A9" s="83">
        <v>1</v>
      </c>
      <c r="B9" s="84" t="s">
        <v>7</v>
      </c>
      <c r="C9" s="85" t="s">
        <v>8</v>
      </c>
      <c r="D9" s="94">
        <v>150</v>
      </c>
      <c r="E9" s="94"/>
      <c r="F9" s="50"/>
      <c r="G9" s="19">
        <f t="shared" ref="G9" si="0">ROUND(F9*22%,4)</f>
        <v>0</v>
      </c>
      <c r="H9" s="19">
        <f t="shared" ref="H9" si="1">ROUND(F9+G9,4)</f>
        <v>0</v>
      </c>
      <c r="I9" s="58">
        <f t="shared" ref="I9" si="2">ROUND(H9*(D9+E9),4)</f>
        <v>0</v>
      </c>
    </row>
    <row r="10" spans="1:9" ht="20.100000000000001" customHeight="1" x14ac:dyDescent="0.2">
      <c r="A10" s="85">
        <f>A9+1</f>
        <v>2</v>
      </c>
      <c r="B10" s="84" t="s">
        <v>9</v>
      </c>
      <c r="C10" s="85" t="s">
        <v>8</v>
      </c>
      <c r="D10" s="94"/>
      <c r="E10" s="94">
        <v>20</v>
      </c>
      <c r="F10" s="50"/>
      <c r="G10" s="19">
        <f t="shared" ref="G10:G82" si="3">ROUND(F10*22%,4)</f>
        <v>0</v>
      </c>
      <c r="H10" s="19">
        <f t="shared" ref="H10:H82" si="4">ROUND(F10+G10,4)</f>
        <v>0</v>
      </c>
      <c r="I10" s="58">
        <f t="shared" ref="I10:I82" si="5">ROUND(H10*(D10+E10),4)</f>
        <v>0</v>
      </c>
    </row>
    <row r="11" spans="1:9" ht="20.100000000000001" customHeight="1" x14ac:dyDescent="0.2">
      <c r="A11" s="85">
        <f t="shared" ref="A11:A62" si="6">A10+1</f>
        <v>3</v>
      </c>
      <c r="B11" s="84" t="s">
        <v>10</v>
      </c>
      <c r="C11" s="85" t="s">
        <v>8</v>
      </c>
      <c r="D11" s="94">
        <v>500</v>
      </c>
      <c r="E11" s="94"/>
      <c r="F11" s="50"/>
      <c r="G11" s="19">
        <f t="shared" si="3"/>
        <v>0</v>
      </c>
      <c r="H11" s="19">
        <f t="shared" si="4"/>
        <v>0</v>
      </c>
      <c r="I11" s="58">
        <f t="shared" si="5"/>
        <v>0</v>
      </c>
    </row>
    <row r="12" spans="1:9" ht="20.100000000000001" customHeight="1" x14ac:dyDescent="0.2">
      <c r="A12" s="85">
        <f t="shared" si="6"/>
        <v>4</v>
      </c>
      <c r="B12" s="84" t="s">
        <v>11</v>
      </c>
      <c r="C12" s="85" t="s">
        <v>8</v>
      </c>
      <c r="D12" s="94">
        <v>400</v>
      </c>
      <c r="E12" s="94"/>
      <c r="F12" s="50"/>
      <c r="G12" s="19">
        <f t="shared" si="3"/>
        <v>0</v>
      </c>
      <c r="H12" s="19">
        <f t="shared" si="4"/>
        <v>0</v>
      </c>
      <c r="I12" s="58">
        <f t="shared" si="5"/>
        <v>0</v>
      </c>
    </row>
    <row r="13" spans="1:9" ht="20.100000000000001" customHeight="1" x14ac:dyDescent="0.2">
      <c r="A13" s="85">
        <f t="shared" si="6"/>
        <v>5</v>
      </c>
      <c r="B13" s="84" t="s">
        <v>12</v>
      </c>
      <c r="C13" s="85" t="s">
        <v>8</v>
      </c>
      <c r="D13" s="94">
        <v>600</v>
      </c>
      <c r="E13" s="94"/>
      <c r="F13" s="50"/>
      <c r="G13" s="19">
        <f t="shared" si="3"/>
        <v>0</v>
      </c>
      <c r="H13" s="19">
        <f t="shared" si="4"/>
        <v>0</v>
      </c>
      <c r="I13" s="58">
        <f t="shared" si="5"/>
        <v>0</v>
      </c>
    </row>
    <row r="14" spans="1:9" ht="20.100000000000001" customHeight="1" x14ac:dyDescent="0.2">
      <c r="A14" s="85">
        <f t="shared" si="6"/>
        <v>6</v>
      </c>
      <c r="B14" s="86" t="s">
        <v>13</v>
      </c>
      <c r="C14" s="85" t="s">
        <v>8</v>
      </c>
      <c r="D14" s="94">
        <v>1</v>
      </c>
      <c r="E14" s="94"/>
      <c r="F14" s="50"/>
      <c r="G14" s="19">
        <f t="shared" si="3"/>
        <v>0</v>
      </c>
      <c r="H14" s="19">
        <f t="shared" si="4"/>
        <v>0</v>
      </c>
      <c r="I14" s="58">
        <f t="shared" si="5"/>
        <v>0</v>
      </c>
    </row>
    <row r="15" spans="1:9" ht="20.100000000000001" customHeight="1" x14ac:dyDescent="0.2">
      <c r="A15" s="85">
        <v>7</v>
      </c>
      <c r="B15" s="84" t="s">
        <v>16</v>
      </c>
      <c r="C15" s="85" t="s">
        <v>8</v>
      </c>
      <c r="D15" s="94">
        <v>500</v>
      </c>
      <c r="E15" s="94"/>
      <c r="F15" s="50"/>
      <c r="G15" s="19">
        <f t="shared" si="3"/>
        <v>0</v>
      </c>
      <c r="H15" s="19">
        <f t="shared" si="4"/>
        <v>0</v>
      </c>
      <c r="I15" s="58">
        <f t="shared" si="5"/>
        <v>0</v>
      </c>
    </row>
    <row r="16" spans="1:9" ht="20.100000000000001" customHeight="1" x14ac:dyDescent="0.2">
      <c r="A16" s="85">
        <f t="shared" si="6"/>
        <v>8</v>
      </c>
      <c r="B16" s="84" t="s">
        <v>17</v>
      </c>
      <c r="C16" s="85" t="s">
        <v>8</v>
      </c>
      <c r="D16" s="94">
        <v>500</v>
      </c>
      <c r="E16" s="94"/>
      <c r="F16" s="50"/>
      <c r="G16" s="19">
        <f t="shared" si="3"/>
        <v>0</v>
      </c>
      <c r="H16" s="19">
        <f t="shared" si="4"/>
        <v>0</v>
      </c>
      <c r="I16" s="58">
        <f t="shared" si="5"/>
        <v>0</v>
      </c>
    </row>
    <row r="17" spans="1:9" ht="20.100000000000001" customHeight="1" x14ac:dyDescent="0.2">
      <c r="A17" s="85">
        <f t="shared" si="6"/>
        <v>9</v>
      </c>
      <c r="B17" s="84" t="s">
        <v>18</v>
      </c>
      <c r="C17" s="85" t="s">
        <v>8</v>
      </c>
      <c r="D17" s="94">
        <v>700</v>
      </c>
      <c r="E17" s="94"/>
      <c r="F17" s="51"/>
      <c r="G17" s="19">
        <f t="shared" si="3"/>
        <v>0</v>
      </c>
      <c r="H17" s="19">
        <f t="shared" si="4"/>
        <v>0</v>
      </c>
      <c r="I17" s="58">
        <f t="shared" si="5"/>
        <v>0</v>
      </c>
    </row>
    <row r="18" spans="1:9" ht="20.100000000000001" customHeight="1" x14ac:dyDescent="0.2">
      <c r="A18" s="85">
        <f t="shared" si="6"/>
        <v>10</v>
      </c>
      <c r="B18" s="84" t="s">
        <v>259</v>
      </c>
      <c r="C18" s="85" t="s">
        <v>8</v>
      </c>
      <c r="D18" s="94">
        <v>500</v>
      </c>
      <c r="E18" s="94"/>
      <c r="F18" s="51"/>
      <c r="G18" s="19">
        <f t="shared" si="3"/>
        <v>0</v>
      </c>
      <c r="H18" s="19">
        <f t="shared" si="4"/>
        <v>0</v>
      </c>
      <c r="I18" s="58">
        <f t="shared" si="5"/>
        <v>0</v>
      </c>
    </row>
    <row r="19" spans="1:9" ht="20.100000000000001" customHeight="1" x14ac:dyDescent="0.2">
      <c r="A19" s="85">
        <f t="shared" si="6"/>
        <v>11</v>
      </c>
      <c r="B19" s="84" t="s">
        <v>19</v>
      </c>
      <c r="C19" s="85" t="s">
        <v>8</v>
      </c>
      <c r="D19" s="94">
        <v>100</v>
      </c>
      <c r="E19" s="94"/>
      <c r="F19" s="51"/>
      <c r="G19" s="19">
        <f t="shared" si="3"/>
        <v>0</v>
      </c>
      <c r="H19" s="19">
        <f t="shared" si="4"/>
        <v>0</v>
      </c>
      <c r="I19" s="58">
        <f t="shared" si="5"/>
        <v>0</v>
      </c>
    </row>
    <row r="20" spans="1:9" ht="20.100000000000001" customHeight="1" x14ac:dyDescent="0.2">
      <c r="A20" s="85">
        <f t="shared" si="6"/>
        <v>12</v>
      </c>
      <c r="B20" s="84" t="s">
        <v>260</v>
      </c>
      <c r="C20" s="85" t="s">
        <v>8</v>
      </c>
      <c r="D20" s="94">
        <v>100</v>
      </c>
      <c r="E20" s="94"/>
      <c r="F20" s="50"/>
      <c r="G20" s="19">
        <f t="shared" si="3"/>
        <v>0</v>
      </c>
      <c r="H20" s="19">
        <f t="shared" si="4"/>
        <v>0</v>
      </c>
      <c r="I20" s="58">
        <f t="shared" si="5"/>
        <v>0</v>
      </c>
    </row>
    <row r="21" spans="1:9" ht="20.100000000000001" customHeight="1" x14ac:dyDescent="0.2">
      <c r="A21" s="85">
        <f t="shared" si="6"/>
        <v>13</v>
      </c>
      <c r="B21" s="84" t="s">
        <v>261</v>
      </c>
      <c r="C21" s="85" t="s">
        <v>8</v>
      </c>
      <c r="D21" s="94">
        <v>100</v>
      </c>
      <c r="E21" s="94"/>
      <c r="F21" s="50"/>
      <c r="G21" s="19">
        <f t="shared" si="3"/>
        <v>0</v>
      </c>
      <c r="H21" s="19">
        <f t="shared" si="4"/>
        <v>0</v>
      </c>
      <c r="I21" s="58">
        <f t="shared" si="5"/>
        <v>0</v>
      </c>
    </row>
    <row r="22" spans="1:9" ht="20.100000000000001" customHeight="1" x14ac:dyDescent="0.2">
      <c r="A22" s="85">
        <f t="shared" si="6"/>
        <v>14</v>
      </c>
      <c r="B22" s="84" t="s">
        <v>20</v>
      </c>
      <c r="C22" s="85" t="s">
        <v>8</v>
      </c>
      <c r="D22" s="94">
        <v>20</v>
      </c>
      <c r="E22" s="94"/>
      <c r="F22" s="50"/>
      <c r="G22" s="19">
        <f t="shared" si="3"/>
        <v>0</v>
      </c>
      <c r="H22" s="19">
        <f t="shared" si="4"/>
        <v>0</v>
      </c>
      <c r="I22" s="58">
        <f t="shared" si="5"/>
        <v>0</v>
      </c>
    </row>
    <row r="23" spans="1:9" ht="20.100000000000001" customHeight="1" x14ac:dyDescent="0.2">
      <c r="A23" s="85">
        <f t="shared" si="6"/>
        <v>15</v>
      </c>
      <c r="B23" s="84" t="s">
        <v>21</v>
      </c>
      <c r="C23" s="85" t="s">
        <v>8</v>
      </c>
      <c r="D23" s="94">
        <v>20</v>
      </c>
      <c r="E23" s="94"/>
      <c r="F23" s="50"/>
      <c r="G23" s="19">
        <f t="shared" si="3"/>
        <v>0</v>
      </c>
      <c r="H23" s="19">
        <f t="shared" si="4"/>
        <v>0</v>
      </c>
      <c r="I23" s="58">
        <f t="shared" si="5"/>
        <v>0</v>
      </c>
    </row>
    <row r="24" spans="1:9" ht="20.100000000000001" customHeight="1" x14ac:dyDescent="0.2">
      <c r="A24" s="85">
        <f t="shared" si="6"/>
        <v>16</v>
      </c>
      <c r="B24" s="84" t="s">
        <v>22</v>
      </c>
      <c r="C24" s="85" t="s">
        <v>8</v>
      </c>
      <c r="D24" s="94">
        <v>300</v>
      </c>
      <c r="E24" s="94"/>
      <c r="F24" s="50"/>
      <c r="G24" s="19">
        <f t="shared" ref="G24" si="7">ROUND(F24*22%,4)</f>
        <v>0</v>
      </c>
      <c r="H24" s="19">
        <f t="shared" ref="H24" si="8">ROUND(F24+G24,4)</f>
        <v>0</v>
      </c>
      <c r="I24" s="77">
        <f t="shared" ref="I24" si="9">ROUND(H24*(D24+E24),4)</f>
        <v>0</v>
      </c>
    </row>
    <row r="25" spans="1:9" ht="20.100000000000001" customHeight="1" x14ac:dyDescent="0.2">
      <c r="A25" s="85">
        <f t="shared" si="6"/>
        <v>17</v>
      </c>
      <c r="B25" s="84" t="s">
        <v>23</v>
      </c>
      <c r="C25" s="85" t="s">
        <v>8</v>
      </c>
      <c r="D25" s="94">
        <v>50</v>
      </c>
      <c r="E25" s="94"/>
      <c r="F25" s="50"/>
      <c r="G25" s="19">
        <f t="shared" si="3"/>
        <v>0</v>
      </c>
      <c r="H25" s="19">
        <f t="shared" si="4"/>
        <v>0</v>
      </c>
      <c r="I25" s="58">
        <f t="shared" si="5"/>
        <v>0</v>
      </c>
    </row>
    <row r="26" spans="1:9" ht="20.100000000000001" customHeight="1" x14ac:dyDescent="0.2">
      <c r="A26" s="85">
        <f t="shared" si="6"/>
        <v>18</v>
      </c>
      <c r="B26" s="84" t="s">
        <v>262</v>
      </c>
      <c r="C26" s="85" t="s">
        <v>8</v>
      </c>
      <c r="D26" s="94">
        <v>100</v>
      </c>
      <c r="E26" s="94"/>
      <c r="F26" s="50"/>
      <c r="G26" s="19">
        <f t="shared" si="3"/>
        <v>0</v>
      </c>
      <c r="H26" s="19">
        <f t="shared" si="4"/>
        <v>0</v>
      </c>
      <c r="I26" s="58">
        <f t="shared" si="5"/>
        <v>0</v>
      </c>
    </row>
    <row r="27" spans="1:9" ht="20.100000000000001" customHeight="1" x14ac:dyDescent="0.2">
      <c r="A27" s="85">
        <f t="shared" si="6"/>
        <v>19</v>
      </c>
      <c r="B27" s="84" t="s">
        <v>263</v>
      </c>
      <c r="C27" s="85" t="s">
        <v>8</v>
      </c>
      <c r="D27" s="94">
        <v>200</v>
      </c>
      <c r="E27" s="94"/>
      <c r="F27" s="50"/>
      <c r="G27" s="19">
        <f t="shared" si="3"/>
        <v>0</v>
      </c>
      <c r="H27" s="19">
        <f t="shared" si="4"/>
        <v>0</v>
      </c>
      <c r="I27" s="58">
        <f t="shared" si="5"/>
        <v>0</v>
      </c>
    </row>
    <row r="28" spans="1:9" ht="20.100000000000001" customHeight="1" x14ac:dyDescent="0.2">
      <c r="A28" s="85">
        <v>20</v>
      </c>
      <c r="B28" s="87" t="s">
        <v>257</v>
      </c>
      <c r="C28" s="85" t="s">
        <v>8</v>
      </c>
      <c r="D28" s="94">
        <v>500</v>
      </c>
      <c r="E28" s="94"/>
      <c r="F28" s="50"/>
      <c r="G28" s="19">
        <f t="shared" si="3"/>
        <v>0</v>
      </c>
      <c r="H28" s="19">
        <f t="shared" si="4"/>
        <v>0</v>
      </c>
      <c r="I28" s="58">
        <f t="shared" si="5"/>
        <v>0</v>
      </c>
    </row>
    <row r="29" spans="1:9" ht="20.100000000000001" customHeight="1" x14ac:dyDescent="0.2">
      <c r="A29" s="85">
        <f t="shared" si="6"/>
        <v>21</v>
      </c>
      <c r="B29" s="84" t="s">
        <v>26</v>
      </c>
      <c r="C29" s="85" t="s">
        <v>8</v>
      </c>
      <c r="D29" s="94">
        <v>800</v>
      </c>
      <c r="E29" s="94"/>
      <c r="F29" s="50"/>
      <c r="G29" s="19">
        <f t="shared" si="3"/>
        <v>0</v>
      </c>
      <c r="H29" s="19">
        <f t="shared" si="4"/>
        <v>0</v>
      </c>
      <c r="I29" s="58">
        <f t="shared" si="5"/>
        <v>0</v>
      </c>
    </row>
    <row r="30" spans="1:9" ht="20.100000000000001" customHeight="1" x14ac:dyDescent="0.2">
      <c r="A30" s="85">
        <f t="shared" si="6"/>
        <v>22</v>
      </c>
      <c r="B30" s="86" t="s">
        <v>27</v>
      </c>
      <c r="C30" s="85" t="s">
        <v>8</v>
      </c>
      <c r="D30" s="94">
        <v>1</v>
      </c>
      <c r="E30" s="94"/>
      <c r="F30" s="50"/>
      <c r="G30" s="19">
        <f t="shared" si="3"/>
        <v>0</v>
      </c>
      <c r="H30" s="19">
        <f t="shared" si="4"/>
        <v>0</v>
      </c>
      <c r="I30" s="58">
        <f t="shared" si="5"/>
        <v>0</v>
      </c>
    </row>
    <row r="31" spans="1:9" ht="20.100000000000001" customHeight="1" x14ac:dyDescent="0.2">
      <c r="A31" s="85">
        <f t="shared" si="6"/>
        <v>23</v>
      </c>
      <c r="B31" s="86" t="s">
        <v>264</v>
      </c>
      <c r="C31" s="85" t="s">
        <v>15</v>
      </c>
      <c r="D31" s="94">
        <v>100</v>
      </c>
      <c r="E31" s="94"/>
      <c r="F31" s="50"/>
      <c r="G31" s="19">
        <f t="shared" si="3"/>
        <v>0</v>
      </c>
      <c r="H31" s="19">
        <f t="shared" si="4"/>
        <v>0</v>
      </c>
      <c r="I31" s="58">
        <f t="shared" si="5"/>
        <v>0</v>
      </c>
    </row>
    <row r="32" spans="1:9" ht="20.100000000000001" customHeight="1" x14ac:dyDescent="0.2">
      <c r="A32" s="85">
        <f t="shared" si="6"/>
        <v>24</v>
      </c>
      <c r="B32" s="84" t="s">
        <v>28</v>
      </c>
      <c r="C32" s="85" t="s">
        <v>15</v>
      </c>
      <c r="D32" s="94">
        <v>1000</v>
      </c>
      <c r="E32" s="94"/>
      <c r="F32" s="50"/>
      <c r="G32" s="19">
        <f t="shared" si="3"/>
        <v>0</v>
      </c>
      <c r="H32" s="19">
        <f t="shared" si="4"/>
        <v>0</v>
      </c>
      <c r="I32" s="58">
        <f t="shared" si="5"/>
        <v>0</v>
      </c>
    </row>
    <row r="33" spans="1:9" ht="20.100000000000001" customHeight="1" x14ac:dyDescent="0.2">
      <c r="A33" s="85">
        <f t="shared" si="6"/>
        <v>25</v>
      </c>
      <c r="B33" s="84" t="s">
        <v>29</v>
      </c>
      <c r="C33" s="85" t="s">
        <v>15</v>
      </c>
      <c r="D33" s="94">
        <v>1000</v>
      </c>
      <c r="E33" s="94"/>
      <c r="F33" s="50"/>
      <c r="G33" s="19">
        <f t="shared" si="3"/>
        <v>0</v>
      </c>
      <c r="H33" s="19">
        <f t="shared" si="4"/>
        <v>0</v>
      </c>
      <c r="I33" s="58">
        <f t="shared" si="5"/>
        <v>0</v>
      </c>
    </row>
    <row r="34" spans="1:9" ht="20.100000000000001" customHeight="1" x14ac:dyDescent="0.2">
      <c r="A34" s="85">
        <f t="shared" si="6"/>
        <v>26</v>
      </c>
      <c r="B34" s="84" t="s">
        <v>30</v>
      </c>
      <c r="C34" s="85" t="s">
        <v>8</v>
      </c>
      <c r="D34" s="94">
        <v>250</v>
      </c>
      <c r="E34" s="94"/>
      <c r="F34" s="50"/>
      <c r="G34" s="19">
        <f t="shared" si="3"/>
        <v>0</v>
      </c>
      <c r="H34" s="19">
        <f t="shared" si="4"/>
        <v>0</v>
      </c>
      <c r="I34" s="58">
        <f t="shared" si="5"/>
        <v>0</v>
      </c>
    </row>
    <row r="35" spans="1:9" ht="20.100000000000001" customHeight="1" x14ac:dyDescent="0.2">
      <c r="A35" s="85">
        <f t="shared" si="6"/>
        <v>27</v>
      </c>
      <c r="B35" s="84" t="s">
        <v>31</v>
      </c>
      <c r="C35" s="85" t="s">
        <v>8</v>
      </c>
      <c r="D35" s="94">
        <v>250</v>
      </c>
      <c r="E35" s="94"/>
      <c r="F35" s="50"/>
      <c r="G35" s="19">
        <f t="shared" si="3"/>
        <v>0</v>
      </c>
      <c r="H35" s="19">
        <f t="shared" si="4"/>
        <v>0</v>
      </c>
      <c r="I35" s="58">
        <f t="shared" si="5"/>
        <v>0</v>
      </c>
    </row>
    <row r="36" spans="1:9" ht="20.100000000000001" customHeight="1" x14ac:dyDescent="0.2">
      <c r="A36" s="85">
        <f t="shared" si="6"/>
        <v>28</v>
      </c>
      <c r="B36" s="84" t="s">
        <v>265</v>
      </c>
      <c r="C36" s="85" t="s">
        <v>8</v>
      </c>
      <c r="D36" s="94">
        <v>100</v>
      </c>
      <c r="E36" s="94"/>
      <c r="F36" s="50"/>
      <c r="G36" s="19">
        <f t="shared" si="3"/>
        <v>0</v>
      </c>
      <c r="H36" s="19">
        <f t="shared" si="4"/>
        <v>0</v>
      </c>
      <c r="I36" s="58">
        <f t="shared" si="5"/>
        <v>0</v>
      </c>
    </row>
    <row r="37" spans="1:9" ht="20.100000000000001" customHeight="1" x14ac:dyDescent="0.2">
      <c r="A37" s="85">
        <f t="shared" si="6"/>
        <v>29</v>
      </c>
      <c r="B37" s="84" t="s">
        <v>32</v>
      </c>
      <c r="C37" s="85" t="s">
        <v>8</v>
      </c>
      <c r="D37" s="94">
        <v>800</v>
      </c>
      <c r="E37" s="94"/>
      <c r="F37" s="50"/>
      <c r="G37" s="19">
        <f t="shared" si="3"/>
        <v>0</v>
      </c>
      <c r="H37" s="19">
        <f t="shared" si="4"/>
        <v>0</v>
      </c>
      <c r="I37" s="58">
        <f t="shared" si="5"/>
        <v>0</v>
      </c>
    </row>
    <row r="38" spans="1:9" ht="20.100000000000001" customHeight="1" x14ac:dyDescent="0.2">
      <c r="A38" s="85">
        <f t="shared" si="6"/>
        <v>30</v>
      </c>
      <c r="B38" s="84" t="s">
        <v>33</v>
      </c>
      <c r="C38" s="85" t="s">
        <v>8</v>
      </c>
      <c r="D38" s="94">
        <v>800</v>
      </c>
      <c r="E38" s="94"/>
      <c r="F38" s="50"/>
      <c r="G38" s="19">
        <f t="shared" si="3"/>
        <v>0</v>
      </c>
      <c r="H38" s="19">
        <f t="shared" si="4"/>
        <v>0</v>
      </c>
      <c r="I38" s="58">
        <f t="shared" si="5"/>
        <v>0</v>
      </c>
    </row>
    <row r="39" spans="1:9" ht="20.100000000000001" customHeight="1" x14ac:dyDescent="0.2">
      <c r="A39" s="85">
        <f t="shared" si="6"/>
        <v>31</v>
      </c>
      <c r="B39" s="84" t="s">
        <v>34</v>
      </c>
      <c r="C39" s="85" t="s">
        <v>8</v>
      </c>
      <c r="D39" s="94">
        <v>800</v>
      </c>
      <c r="E39" s="94"/>
      <c r="F39" s="50"/>
      <c r="G39" s="19">
        <f t="shared" si="3"/>
        <v>0</v>
      </c>
      <c r="H39" s="19">
        <f t="shared" si="4"/>
        <v>0</v>
      </c>
      <c r="I39" s="58">
        <f t="shared" si="5"/>
        <v>0</v>
      </c>
    </row>
    <row r="40" spans="1:9" ht="20.100000000000001" customHeight="1" x14ac:dyDescent="0.2">
      <c r="A40" s="85">
        <f t="shared" si="6"/>
        <v>32</v>
      </c>
      <c r="B40" s="84" t="s">
        <v>35</v>
      </c>
      <c r="C40" s="85" t="s">
        <v>8</v>
      </c>
      <c r="D40" s="94">
        <v>800</v>
      </c>
      <c r="E40" s="94"/>
      <c r="F40" s="50"/>
      <c r="G40" s="19">
        <f t="shared" si="3"/>
        <v>0</v>
      </c>
      <c r="H40" s="19">
        <f t="shared" si="4"/>
        <v>0</v>
      </c>
      <c r="I40" s="58">
        <f t="shared" si="5"/>
        <v>0</v>
      </c>
    </row>
    <row r="41" spans="1:9" ht="20.100000000000001" customHeight="1" x14ac:dyDescent="0.2">
      <c r="A41" s="85">
        <f t="shared" si="6"/>
        <v>33</v>
      </c>
      <c r="B41" s="84" t="s">
        <v>266</v>
      </c>
      <c r="C41" s="85" t="s">
        <v>25</v>
      </c>
      <c r="D41" s="94">
        <v>200</v>
      </c>
      <c r="E41" s="94"/>
      <c r="F41" s="50"/>
      <c r="G41" s="19">
        <f t="shared" si="3"/>
        <v>0</v>
      </c>
      <c r="H41" s="19">
        <f t="shared" si="4"/>
        <v>0</v>
      </c>
      <c r="I41" s="58">
        <f t="shared" si="5"/>
        <v>0</v>
      </c>
    </row>
    <row r="42" spans="1:9" ht="20.100000000000001" customHeight="1" x14ac:dyDescent="0.2">
      <c r="A42" s="85">
        <f t="shared" si="6"/>
        <v>34</v>
      </c>
      <c r="B42" s="84" t="s">
        <v>36</v>
      </c>
      <c r="C42" s="85" t="s">
        <v>8</v>
      </c>
      <c r="D42" s="94">
        <v>500</v>
      </c>
      <c r="E42" s="94"/>
      <c r="F42" s="50"/>
      <c r="G42" s="19">
        <f t="shared" si="3"/>
        <v>0</v>
      </c>
      <c r="H42" s="19">
        <f t="shared" si="4"/>
        <v>0</v>
      </c>
      <c r="I42" s="58">
        <f t="shared" si="5"/>
        <v>0</v>
      </c>
    </row>
    <row r="43" spans="1:9" s="35" customFormat="1" ht="20.100000000000001" customHeight="1" x14ac:dyDescent="0.2">
      <c r="A43" s="85">
        <f t="shared" si="6"/>
        <v>35</v>
      </c>
      <c r="B43" s="84" t="s">
        <v>37</v>
      </c>
      <c r="C43" s="85" t="s">
        <v>8</v>
      </c>
      <c r="D43" s="94">
        <v>500</v>
      </c>
      <c r="E43" s="94"/>
      <c r="F43" s="50"/>
      <c r="G43" s="19">
        <f t="shared" si="3"/>
        <v>0</v>
      </c>
      <c r="H43" s="19">
        <f t="shared" si="4"/>
        <v>0</v>
      </c>
      <c r="I43" s="58">
        <f t="shared" si="5"/>
        <v>0</v>
      </c>
    </row>
    <row r="44" spans="1:9" ht="20.100000000000001" customHeight="1" x14ac:dyDescent="0.2">
      <c r="A44" s="85">
        <f t="shared" si="6"/>
        <v>36</v>
      </c>
      <c r="B44" s="84" t="s">
        <v>267</v>
      </c>
      <c r="C44" s="85" t="s">
        <v>8</v>
      </c>
      <c r="D44" s="94">
        <v>100</v>
      </c>
      <c r="E44" s="94"/>
      <c r="F44" s="50"/>
      <c r="G44" s="19">
        <f t="shared" si="3"/>
        <v>0</v>
      </c>
      <c r="H44" s="19">
        <f t="shared" si="4"/>
        <v>0</v>
      </c>
      <c r="I44" s="58">
        <f t="shared" si="5"/>
        <v>0</v>
      </c>
    </row>
    <row r="45" spans="1:9" ht="20.100000000000001" customHeight="1" x14ac:dyDescent="0.2">
      <c r="A45" s="85">
        <f t="shared" si="6"/>
        <v>37</v>
      </c>
      <c r="B45" s="84" t="s">
        <v>268</v>
      </c>
      <c r="C45" s="85" t="s">
        <v>8</v>
      </c>
      <c r="D45" s="94">
        <v>100</v>
      </c>
      <c r="E45" s="94"/>
      <c r="F45" s="50"/>
      <c r="G45" s="19">
        <f t="shared" si="3"/>
        <v>0</v>
      </c>
      <c r="H45" s="19">
        <f t="shared" si="4"/>
        <v>0</v>
      </c>
      <c r="I45" s="58">
        <f t="shared" si="5"/>
        <v>0</v>
      </c>
    </row>
    <row r="46" spans="1:9" ht="20.100000000000001" customHeight="1" x14ac:dyDescent="0.2">
      <c r="A46" s="85">
        <f t="shared" si="6"/>
        <v>38</v>
      </c>
      <c r="B46" s="84" t="s">
        <v>269</v>
      </c>
      <c r="C46" s="85" t="s">
        <v>25</v>
      </c>
      <c r="D46" s="94">
        <v>100</v>
      </c>
      <c r="E46" s="94"/>
      <c r="F46" s="50"/>
      <c r="G46" s="19">
        <f t="shared" si="3"/>
        <v>0</v>
      </c>
      <c r="H46" s="19">
        <f t="shared" si="4"/>
        <v>0</v>
      </c>
      <c r="I46" s="58">
        <f t="shared" si="5"/>
        <v>0</v>
      </c>
    </row>
    <row r="47" spans="1:9" ht="20.100000000000001" customHeight="1" x14ac:dyDescent="0.2">
      <c r="A47" s="85">
        <f t="shared" si="6"/>
        <v>39</v>
      </c>
      <c r="B47" s="84" t="s">
        <v>38</v>
      </c>
      <c r="C47" s="85" t="s">
        <v>8</v>
      </c>
      <c r="D47" s="94">
        <v>100</v>
      </c>
      <c r="E47" s="94"/>
      <c r="F47" s="50"/>
      <c r="G47" s="19">
        <f t="shared" si="3"/>
        <v>0</v>
      </c>
      <c r="H47" s="19">
        <f t="shared" si="4"/>
        <v>0</v>
      </c>
      <c r="I47" s="58">
        <f t="shared" si="5"/>
        <v>0</v>
      </c>
    </row>
    <row r="48" spans="1:9" ht="20.100000000000001" customHeight="1" x14ac:dyDescent="0.2">
      <c r="A48" s="85">
        <f t="shared" si="6"/>
        <v>40</v>
      </c>
      <c r="B48" s="84" t="s">
        <v>39</v>
      </c>
      <c r="C48" s="85" t="s">
        <v>8</v>
      </c>
      <c r="D48" s="94">
        <v>100</v>
      </c>
      <c r="E48" s="94"/>
      <c r="F48" s="50"/>
      <c r="G48" s="19">
        <f t="shared" si="3"/>
        <v>0</v>
      </c>
      <c r="H48" s="19">
        <f t="shared" si="4"/>
        <v>0</v>
      </c>
      <c r="I48" s="58">
        <f t="shared" si="5"/>
        <v>0</v>
      </c>
    </row>
    <row r="49" spans="1:9" s="35" customFormat="1" ht="20.100000000000001" customHeight="1" x14ac:dyDescent="0.2">
      <c r="A49" s="85">
        <f t="shared" si="6"/>
        <v>41</v>
      </c>
      <c r="B49" s="84" t="s">
        <v>40</v>
      </c>
      <c r="C49" s="85" t="s">
        <v>8</v>
      </c>
      <c r="D49" s="94">
        <v>10</v>
      </c>
      <c r="E49" s="94"/>
      <c r="F49" s="50"/>
      <c r="G49" s="19">
        <f t="shared" si="3"/>
        <v>0</v>
      </c>
      <c r="H49" s="19">
        <f t="shared" si="4"/>
        <v>0</v>
      </c>
      <c r="I49" s="58">
        <f t="shared" si="5"/>
        <v>0</v>
      </c>
    </row>
    <row r="50" spans="1:9" s="35" customFormat="1" ht="20.100000000000001" customHeight="1" x14ac:dyDescent="0.2">
      <c r="A50" s="85">
        <v>42</v>
      </c>
      <c r="B50" s="84" t="s">
        <v>307</v>
      </c>
      <c r="C50" s="85" t="s">
        <v>8</v>
      </c>
      <c r="D50" s="94">
        <v>280</v>
      </c>
      <c r="E50" s="94"/>
      <c r="F50" s="50"/>
      <c r="G50" s="19">
        <f t="shared" si="3"/>
        <v>0</v>
      </c>
      <c r="H50" s="19">
        <f t="shared" si="4"/>
        <v>0</v>
      </c>
      <c r="I50" s="81">
        <f t="shared" si="5"/>
        <v>0</v>
      </c>
    </row>
    <row r="51" spans="1:9" s="35" customFormat="1" ht="20.100000000000001" customHeight="1" x14ac:dyDescent="0.2">
      <c r="A51" s="85">
        <f t="shared" si="6"/>
        <v>43</v>
      </c>
      <c r="B51" s="84" t="s">
        <v>270</v>
      </c>
      <c r="C51" s="85" t="s">
        <v>15</v>
      </c>
      <c r="D51" s="94">
        <v>200</v>
      </c>
      <c r="E51" s="94"/>
      <c r="F51" s="50"/>
      <c r="G51" s="19">
        <f t="shared" si="3"/>
        <v>0</v>
      </c>
      <c r="H51" s="19">
        <f t="shared" si="4"/>
        <v>0</v>
      </c>
      <c r="I51" s="81">
        <f t="shared" si="5"/>
        <v>0</v>
      </c>
    </row>
    <row r="52" spans="1:9" s="35" customFormat="1" ht="20.100000000000001" customHeight="1" x14ac:dyDescent="0.2">
      <c r="A52" s="85">
        <f t="shared" si="6"/>
        <v>44</v>
      </c>
      <c r="B52" s="84" t="s">
        <v>44</v>
      </c>
      <c r="C52" s="85" t="s">
        <v>15</v>
      </c>
      <c r="D52" s="94">
        <v>20</v>
      </c>
      <c r="E52" s="94"/>
      <c r="F52" s="50"/>
      <c r="G52" s="19">
        <f t="shared" si="3"/>
        <v>0</v>
      </c>
      <c r="H52" s="19">
        <f t="shared" si="4"/>
        <v>0</v>
      </c>
      <c r="I52" s="81">
        <f t="shared" si="5"/>
        <v>0</v>
      </c>
    </row>
    <row r="53" spans="1:9" s="35" customFormat="1" ht="20.100000000000001" customHeight="1" x14ac:dyDescent="0.2">
      <c r="A53" s="85">
        <f t="shared" si="6"/>
        <v>45</v>
      </c>
      <c r="B53" s="84" t="s">
        <v>45</v>
      </c>
      <c r="C53" s="85" t="s">
        <v>15</v>
      </c>
      <c r="D53" s="94">
        <v>200</v>
      </c>
      <c r="E53" s="94"/>
      <c r="F53" s="50"/>
      <c r="G53" s="19">
        <f t="shared" si="3"/>
        <v>0</v>
      </c>
      <c r="H53" s="19">
        <f t="shared" si="4"/>
        <v>0</v>
      </c>
      <c r="I53" s="81">
        <f t="shared" si="5"/>
        <v>0</v>
      </c>
    </row>
    <row r="54" spans="1:9" s="35" customFormat="1" ht="20.100000000000001" customHeight="1" x14ac:dyDescent="0.2">
      <c r="A54" s="85">
        <f t="shared" si="6"/>
        <v>46</v>
      </c>
      <c r="B54" s="84" t="s">
        <v>46</v>
      </c>
      <c r="C54" s="85" t="s">
        <v>15</v>
      </c>
      <c r="D54" s="94">
        <v>200</v>
      </c>
      <c r="E54" s="94"/>
      <c r="F54" s="50"/>
      <c r="G54" s="19">
        <f t="shared" si="3"/>
        <v>0</v>
      </c>
      <c r="H54" s="19">
        <f t="shared" si="4"/>
        <v>0</v>
      </c>
      <c r="I54" s="81">
        <f t="shared" si="5"/>
        <v>0</v>
      </c>
    </row>
    <row r="55" spans="1:9" s="35" customFormat="1" ht="20.100000000000001" customHeight="1" x14ac:dyDescent="0.2">
      <c r="A55" s="85">
        <v>47</v>
      </c>
      <c r="B55" s="17" t="s">
        <v>50</v>
      </c>
      <c r="C55" s="12" t="s">
        <v>8</v>
      </c>
      <c r="D55" s="94">
        <v>200</v>
      </c>
      <c r="E55" s="94"/>
      <c r="F55" s="50"/>
      <c r="G55" s="19">
        <f t="shared" si="3"/>
        <v>0</v>
      </c>
      <c r="H55" s="19">
        <f t="shared" si="4"/>
        <v>0</v>
      </c>
      <c r="I55" s="81">
        <f t="shared" si="5"/>
        <v>0</v>
      </c>
    </row>
    <row r="56" spans="1:9" s="35" customFormat="1" ht="20.100000000000001" customHeight="1" x14ac:dyDescent="0.2">
      <c r="A56" s="85">
        <v>48</v>
      </c>
      <c r="B56" s="84" t="s">
        <v>49</v>
      </c>
      <c r="C56" s="85" t="s">
        <v>8</v>
      </c>
      <c r="D56" s="94">
        <v>10</v>
      </c>
      <c r="E56" s="94"/>
      <c r="F56" s="50"/>
      <c r="G56" s="19">
        <f t="shared" si="3"/>
        <v>0</v>
      </c>
      <c r="H56" s="19">
        <f t="shared" si="4"/>
        <v>0</v>
      </c>
      <c r="I56" s="81">
        <f t="shared" si="5"/>
        <v>0</v>
      </c>
    </row>
    <row r="57" spans="1:9" s="35" customFormat="1" ht="20.100000000000001" customHeight="1" x14ac:dyDescent="0.2">
      <c r="A57" s="85">
        <f t="shared" si="6"/>
        <v>49</v>
      </c>
      <c r="B57" s="84" t="s">
        <v>51</v>
      </c>
      <c r="C57" s="85" t="s">
        <v>8</v>
      </c>
      <c r="D57" s="129">
        <v>420</v>
      </c>
      <c r="E57" s="95"/>
      <c r="F57" s="50"/>
      <c r="G57" s="19">
        <f t="shared" si="3"/>
        <v>0</v>
      </c>
      <c r="H57" s="19">
        <f t="shared" si="4"/>
        <v>0</v>
      </c>
      <c r="I57" s="81">
        <f t="shared" si="5"/>
        <v>0</v>
      </c>
    </row>
    <row r="58" spans="1:9" s="35" customFormat="1" ht="20.100000000000001" customHeight="1" x14ac:dyDescent="0.2">
      <c r="A58" s="85">
        <v>49</v>
      </c>
      <c r="B58" s="84" t="s">
        <v>53</v>
      </c>
      <c r="C58" s="85" t="s">
        <v>8</v>
      </c>
      <c r="D58" s="94">
        <v>80</v>
      </c>
      <c r="E58" s="94"/>
      <c r="F58" s="50"/>
      <c r="G58" s="19">
        <f t="shared" si="3"/>
        <v>0</v>
      </c>
      <c r="H58" s="19">
        <f t="shared" si="4"/>
        <v>0</v>
      </c>
      <c r="I58" s="81">
        <f t="shared" si="5"/>
        <v>0</v>
      </c>
    </row>
    <row r="59" spans="1:9" s="35" customFormat="1" ht="20.100000000000001" customHeight="1" x14ac:dyDescent="0.2">
      <c r="A59" s="85">
        <v>50</v>
      </c>
      <c r="B59" s="84" t="s">
        <v>57</v>
      </c>
      <c r="C59" s="85" t="s">
        <v>8</v>
      </c>
      <c r="D59" s="94">
        <v>100</v>
      </c>
      <c r="E59" s="94"/>
      <c r="F59" s="50"/>
      <c r="G59" s="19">
        <f t="shared" si="3"/>
        <v>0</v>
      </c>
      <c r="H59" s="19">
        <f t="shared" si="4"/>
        <v>0</v>
      </c>
      <c r="I59" s="81">
        <f t="shared" si="5"/>
        <v>0</v>
      </c>
    </row>
    <row r="60" spans="1:9" ht="20.100000000000001" customHeight="1" x14ac:dyDescent="0.2">
      <c r="A60" s="85">
        <f t="shared" si="6"/>
        <v>51</v>
      </c>
      <c r="B60" s="84" t="s">
        <v>271</v>
      </c>
      <c r="C60" s="85" t="s">
        <v>8</v>
      </c>
      <c r="D60" s="94">
        <v>100</v>
      </c>
      <c r="E60" s="94"/>
      <c r="F60" s="51"/>
      <c r="G60" s="19">
        <f t="shared" si="3"/>
        <v>0</v>
      </c>
      <c r="H60" s="19">
        <f t="shared" si="4"/>
        <v>0</v>
      </c>
      <c r="I60" s="58">
        <f t="shared" si="5"/>
        <v>0</v>
      </c>
    </row>
    <row r="61" spans="1:9" ht="20.100000000000001" customHeight="1" x14ac:dyDescent="0.2">
      <c r="A61" s="85">
        <f t="shared" si="6"/>
        <v>52</v>
      </c>
      <c r="B61" s="84" t="s">
        <v>256</v>
      </c>
      <c r="C61" s="85" t="s">
        <v>8</v>
      </c>
      <c r="D61" s="94">
        <v>300</v>
      </c>
      <c r="E61" s="94"/>
      <c r="F61" s="51"/>
      <c r="G61" s="19">
        <f t="shared" ref="G61" si="10">ROUND(F61*22%,4)</f>
        <v>0</v>
      </c>
      <c r="H61" s="19">
        <f t="shared" ref="H61" si="11">ROUND(F61+G61,4)</f>
        <v>0</v>
      </c>
      <c r="I61" s="77">
        <f t="shared" ref="I61" si="12">ROUND(H61*(D61+E61),4)</f>
        <v>0</v>
      </c>
    </row>
    <row r="62" spans="1:9" ht="20.100000000000001" customHeight="1" x14ac:dyDescent="0.2">
      <c r="A62" s="85">
        <f t="shared" si="6"/>
        <v>53</v>
      </c>
      <c r="B62" s="86" t="s">
        <v>58</v>
      </c>
      <c r="C62" s="85" t="s">
        <v>8</v>
      </c>
      <c r="D62" s="94">
        <v>600</v>
      </c>
      <c r="E62" s="94"/>
      <c r="F62" s="50"/>
      <c r="G62" s="19">
        <f t="shared" si="3"/>
        <v>0</v>
      </c>
      <c r="H62" s="19">
        <f t="shared" si="4"/>
        <v>0</v>
      </c>
      <c r="I62" s="58">
        <f t="shared" si="5"/>
        <v>0</v>
      </c>
    </row>
    <row r="63" spans="1:9" ht="20.100000000000001" customHeight="1" x14ac:dyDescent="0.2">
      <c r="A63" s="85">
        <v>54</v>
      </c>
      <c r="B63" s="84" t="s">
        <v>59</v>
      </c>
      <c r="C63" s="85" t="s">
        <v>8</v>
      </c>
      <c r="D63" s="94">
        <v>1</v>
      </c>
      <c r="E63" s="94"/>
      <c r="F63" s="50"/>
      <c r="G63" s="19">
        <f t="shared" ref="G63" si="13">ROUND(F63*22%,4)</f>
        <v>0</v>
      </c>
      <c r="H63" s="19">
        <f t="shared" ref="H63" si="14">ROUND(F63+G63,4)</f>
        <v>0</v>
      </c>
      <c r="I63" s="82">
        <f t="shared" ref="I63" si="15">ROUND(H63*(D63+E63),4)</f>
        <v>0</v>
      </c>
    </row>
    <row r="64" spans="1:9" ht="20.100000000000001" customHeight="1" x14ac:dyDescent="0.2">
      <c r="A64" s="85">
        <v>55</v>
      </c>
      <c r="B64" s="84" t="s">
        <v>231</v>
      </c>
      <c r="C64" s="12" t="s">
        <v>156</v>
      </c>
      <c r="D64" s="94">
        <v>1</v>
      </c>
      <c r="E64" s="94"/>
      <c r="F64" s="50"/>
      <c r="G64" s="19">
        <f t="shared" si="3"/>
        <v>0</v>
      </c>
      <c r="H64" s="19">
        <f t="shared" si="4"/>
        <v>0</v>
      </c>
      <c r="I64" s="58">
        <f t="shared" si="5"/>
        <v>0</v>
      </c>
    </row>
    <row r="65" spans="1:9" ht="20.100000000000001" customHeight="1" x14ac:dyDescent="0.2">
      <c r="A65" s="132" t="s">
        <v>60</v>
      </c>
      <c r="B65" s="133"/>
      <c r="C65" s="133"/>
      <c r="D65" s="133"/>
      <c r="E65" s="133"/>
      <c r="F65" s="133"/>
      <c r="G65" s="133">
        <f t="shared" si="3"/>
        <v>0</v>
      </c>
      <c r="H65" s="133">
        <f t="shared" si="4"/>
        <v>0</v>
      </c>
      <c r="I65" s="134">
        <f t="shared" si="5"/>
        <v>0</v>
      </c>
    </row>
    <row r="66" spans="1:9" ht="20.100000000000001" customHeight="1" x14ac:dyDescent="0.2">
      <c r="A66" s="85">
        <f>+A64+1</f>
        <v>56</v>
      </c>
      <c r="B66" s="84" t="s">
        <v>61</v>
      </c>
      <c r="C66" s="85" t="s">
        <v>8</v>
      </c>
      <c r="D66" s="48">
        <v>200</v>
      </c>
      <c r="E66" s="48"/>
      <c r="F66" s="50"/>
      <c r="G66" s="19">
        <f t="shared" si="3"/>
        <v>0</v>
      </c>
      <c r="H66" s="19">
        <f t="shared" si="4"/>
        <v>0</v>
      </c>
      <c r="I66" s="58">
        <f t="shared" si="5"/>
        <v>0</v>
      </c>
    </row>
    <row r="67" spans="1:9" ht="20.100000000000001" customHeight="1" x14ac:dyDescent="0.2">
      <c r="A67" s="85">
        <f>+A66+1</f>
        <v>57</v>
      </c>
      <c r="B67" s="84" t="s">
        <v>62</v>
      </c>
      <c r="C67" s="85" t="s">
        <v>8</v>
      </c>
      <c r="D67" s="48">
        <v>200</v>
      </c>
      <c r="E67" s="48"/>
      <c r="F67" s="50"/>
      <c r="G67" s="19">
        <f t="shared" si="3"/>
        <v>0</v>
      </c>
      <c r="H67" s="19">
        <f t="shared" si="4"/>
        <v>0</v>
      </c>
      <c r="I67" s="58">
        <f t="shared" si="5"/>
        <v>0</v>
      </c>
    </row>
    <row r="68" spans="1:9" ht="20.100000000000001" customHeight="1" x14ac:dyDescent="0.2">
      <c r="A68" s="85">
        <f t="shared" ref="A68:A73" si="16">+A67+1</f>
        <v>58</v>
      </c>
      <c r="B68" s="84" t="s">
        <v>63</v>
      </c>
      <c r="C68" s="85" t="s">
        <v>8</v>
      </c>
      <c r="D68" s="48">
        <v>100</v>
      </c>
      <c r="E68" s="48"/>
      <c r="F68" s="50"/>
      <c r="G68" s="19">
        <f t="shared" si="3"/>
        <v>0</v>
      </c>
      <c r="H68" s="19">
        <f t="shared" si="4"/>
        <v>0</v>
      </c>
      <c r="I68" s="58">
        <f t="shared" si="5"/>
        <v>0</v>
      </c>
    </row>
    <row r="69" spans="1:9" ht="20.100000000000001" customHeight="1" x14ac:dyDescent="0.2">
      <c r="A69" s="85">
        <v>58</v>
      </c>
      <c r="B69" s="84" t="s">
        <v>64</v>
      </c>
      <c r="C69" s="85" t="s">
        <v>8</v>
      </c>
      <c r="D69" s="48">
        <v>100</v>
      </c>
      <c r="E69" s="48"/>
      <c r="F69" s="50"/>
      <c r="G69" s="19">
        <f t="shared" si="3"/>
        <v>0</v>
      </c>
      <c r="H69" s="19">
        <f t="shared" si="4"/>
        <v>0</v>
      </c>
      <c r="I69" s="58">
        <f t="shared" si="5"/>
        <v>0</v>
      </c>
    </row>
    <row r="70" spans="1:9" ht="20.100000000000001" customHeight="1" x14ac:dyDescent="0.2">
      <c r="A70" s="85">
        <f t="shared" si="16"/>
        <v>59</v>
      </c>
      <c r="B70" s="84" t="s">
        <v>65</v>
      </c>
      <c r="C70" s="85" t="s">
        <v>8</v>
      </c>
      <c r="D70" s="48">
        <v>200</v>
      </c>
      <c r="E70" s="48"/>
      <c r="F70" s="50"/>
      <c r="G70" s="19">
        <f t="shared" si="3"/>
        <v>0</v>
      </c>
      <c r="H70" s="19">
        <f t="shared" si="4"/>
        <v>0</v>
      </c>
      <c r="I70" s="58">
        <f t="shared" si="5"/>
        <v>0</v>
      </c>
    </row>
    <row r="71" spans="1:9" ht="20.100000000000001" customHeight="1" x14ac:dyDescent="0.2">
      <c r="A71" s="85">
        <f t="shared" si="16"/>
        <v>60</v>
      </c>
      <c r="B71" s="84" t="s">
        <v>66</v>
      </c>
      <c r="C71" s="85" t="s">
        <v>15</v>
      </c>
      <c r="D71" s="48">
        <v>200</v>
      </c>
      <c r="E71" s="48"/>
      <c r="F71" s="50"/>
      <c r="G71" s="19">
        <f t="shared" si="3"/>
        <v>0</v>
      </c>
      <c r="H71" s="19">
        <f t="shared" si="4"/>
        <v>0</v>
      </c>
      <c r="I71" s="58">
        <f t="shared" si="5"/>
        <v>0</v>
      </c>
    </row>
    <row r="72" spans="1:9" ht="20.100000000000001" customHeight="1" x14ac:dyDescent="0.2">
      <c r="A72" s="85">
        <f t="shared" si="16"/>
        <v>61</v>
      </c>
      <c r="B72" s="84" t="s">
        <v>218</v>
      </c>
      <c r="C72" s="85" t="s">
        <v>8</v>
      </c>
      <c r="D72" s="48">
        <v>1</v>
      </c>
      <c r="E72" s="48"/>
      <c r="F72" s="50"/>
      <c r="G72" s="19">
        <f t="shared" si="3"/>
        <v>0</v>
      </c>
      <c r="H72" s="19">
        <f t="shared" si="4"/>
        <v>0</v>
      </c>
      <c r="I72" s="58">
        <f t="shared" si="5"/>
        <v>0</v>
      </c>
    </row>
    <row r="73" spans="1:9" ht="20.100000000000001" customHeight="1" x14ac:dyDescent="0.2">
      <c r="A73" s="85">
        <f t="shared" si="16"/>
        <v>62</v>
      </c>
      <c r="B73" s="84" t="s">
        <v>272</v>
      </c>
      <c r="C73" s="85" t="s">
        <v>15</v>
      </c>
      <c r="D73" s="48">
        <v>1</v>
      </c>
      <c r="E73" s="48"/>
      <c r="F73" s="50"/>
      <c r="G73" s="19">
        <f t="shared" si="3"/>
        <v>0</v>
      </c>
      <c r="H73" s="19">
        <f t="shared" si="4"/>
        <v>0</v>
      </c>
      <c r="I73" s="58">
        <f t="shared" si="5"/>
        <v>0</v>
      </c>
    </row>
    <row r="74" spans="1:9" ht="20.100000000000001" customHeight="1" x14ac:dyDescent="0.2">
      <c r="A74" s="132" t="s">
        <v>67</v>
      </c>
      <c r="B74" s="133"/>
      <c r="C74" s="133"/>
      <c r="D74" s="133"/>
      <c r="E74" s="133"/>
      <c r="F74" s="133"/>
      <c r="G74" s="133">
        <f t="shared" si="3"/>
        <v>0</v>
      </c>
      <c r="H74" s="133">
        <f t="shared" si="4"/>
        <v>0</v>
      </c>
      <c r="I74" s="134">
        <f t="shared" si="5"/>
        <v>0</v>
      </c>
    </row>
    <row r="75" spans="1:9" ht="20.100000000000001" customHeight="1" x14ac:dyDescent="0.2">
      <c r="A75" s="85">
        <v>63</v>
      </c>
      <c r="B75" s="86" t="s">
        <v>69</v>
      </c>
      <c r="C75" s="85" t="s">
        <v>8</v>
      </c>
      <c r="D75" s="48">
        <v>1</v>
      </c>
      <c r="E75" s="48"/>
      <c r="F75" s="51"/>
      <c r="G75" s="19">
        <f t="shared" si="3"/>
        <v>0</v>
      </c>
      <c r="H75" s="19">
        <f t="shared" si="4"/>
        <v>0</v>
      </c>
      <c r="I75" s="58">
        <f t="shared" si="5"/>
        <v>0</v>
      </c>
    </row>
    <row r="76" spans="1:9" ht="20.100000000000001" customHeight="1" x14ac:dyDescent="0.2">
      <c r="A76" s="85">
        <f t="shared" ref="A76:A80" si="17">+A75+1</f>
        <v>64</v>
      </c>
      <c r="B76" s="86" t="s">
        <v>70</v>
      </c>
      <c r="C76" s="85" t="s">
        <v>8</v>
      </c>
      <c r="D76" s="48">
        <v>2000</v>
      </c>
      <c r="E76" s="48"/>
      <c r="F76" s="50"/>
      <c r="G76" s="19">
        <f t="shared" si="3"/>
        <v>0</v>
      </c>
      <c r="H76" s="19">
        <f t="shared" si="4"/>
        <v>0</v>
      </c>
      <c r="I76" s="58">
        <f t="shared" si="5"/>
        <v>0</v>
      </c>
    </row>
    <row r="77" spans="1:9" ht="20.100000000000001" customHeight="1" x14ac:dyDescent="0.2">
      <c r="A77" s="85">
        <f t="shared" si="17"/>
        <v>65</v>
      </c>
      <c r="B77" s="86" t="s">
        <v>71</v>
      </c>
      <c r="C77" s="85" t="s">
        <v>8</v>
      </c>
      <c r="D77" s="24"/>
      <c r="E77" s="48">
        <v>1850</v>
      </c>
      <c r="F77" s="50"/>
      <c r="G77" s="19">
        <f t="shared" si="3"/>
        <v>0</v>
      </c>
      <c r="H77" s="19">
        <f t="shared" si="4"/>
        <v>0</v>
      </c>
      <c r="I77" s="81">
        <f t="shared" si="5"/>
        <v>0</v>
      </c>
    </row>
    <row r="78" spans="1:9" ht="20.100000000000001" customHeight="1" x14ac:dyDescent="0.2">
      <c r="A78" s="85">
        <v>66</v>
      </c>
      <c r="B78" s="86" t="s">
        <v>75</v>
      </c>
      <c r="C78" s="85" t="s">
        <v>8</v>
      </c>
      <c r="D78" s="24">
        <v>600</v>
      </c>
      <c r="E78" s="48"/>
      <c r="F78" s="50"/>
      <c r="G78" s="19">
        <f t="shared" si="3"/>
        <v>0</v>
      </c>
      <c r="H78" s="19">
        <f t="shared" si="4"/>
        <v>0</v>
      </c>
      <c r="I78" s="81">
        <f t="shared" si="5"/>
        <v>0</v>
      </c>
    </row>
    <row r="79" spans="1:9" ht="20.100000000000001" customHeight="1" x14ac:dyDescent="0.2">
      <c r="A79" s="85">
        <f t="shared" si="17"/>
        <v>67</v>
      </c>
      <c r="B79" s="86" t="s">
        <v>76</v>
      </c>
      <c r="C79" s="85" t="s">
        <v>8</v>
      </c>
      <c r="D79" s="24">
        <v>30400</v>
      </c>
      <c r="E79" s="48"/>
      <c r="F79" s="50"/>
      <c r="G79" s="19">
        <f t="shared" si="3"/>
        <v>0</v>
      </c>
      <c r="H79" s="19">
        <f t="shared" si="4"/>
        <v>0</v>
      </c>
      <c r="I79" s="58">
        <f t="shared" si="5"/>
        <v>0</v>
      </c>
    </row>
    <row r="80" spans="1:9" ht="20.100000000000001" customHeight="1" x14ac:dyDescent="0.2">
      <c r="A80" s="85">
        <f t="shared" si="17"/>
        <v>68</v>
      </c>
      <c r="B80" s="86" t="s">
        <v>77</v>
      </c>
      <c r="C80" s="85" t="s">
        <v>8</v>
      </c>
      <c r="D80" s="48">
        <v>60400</v>
      </c>
      <c r="E80" s="48"/>
      <c r="F80" s="50"/>
      <c r="G80" s="19">
        <f t="shared" si="3"/>
        <v>0</v>
      </c>
      <c r="H80" s="19">
        <f t="shared" si="4"/>
        <v>0</v>
      </c>
      <c r="I80" s="58">
        <f t="shared" si="5"/>
        <v>0</v>
      </c>
    </row>
    <row r="81" spans="1:9" ht="20.100000000000001" customHeight="1" x14ac:dyDescent="0.2">
      <c r="A81" s="85">
        <v>69</v>
      </c>
      <c r="B81" s="88" t="s">
        <v>79</v>
      </c>
      <c r="C81" s="85" t="s">
        <v>8</v>
      </c>
      <c r="D81" s="48">
        <v>400</v>
      </c>
      <c r="E81" s="48"/>
      <c r="F81" s="50"/>
      <c r="G81" s="19">
        <f t="shared" si="3"/>
        <v>0</v>
      </c>
      <c r="H81" s="19">
        <f t="shared" si="4"/>
        <v>0</v>
      </c>
      <c r="I81" s="58">
        <f t="shared" si="5"/>
        <v>0</v>
      </c>
    </row>
    <row r="82" spans="1:9" ht="20.100000000000001" customHeight="1" x14ac:dyDescent="0.2">
      <c r="A82" s="132" t="s">
        <v>80</v>
      </c>
      <c r="B82" s="133"/>
      <c r="C82" s="133"/>
      <c r="D82" s="133"/>
      <c r="E82" s="133"/>
      <c r="F82" s="133"/>
      <c r="G82" s="133">
        <f t="shared" si="3"/>
        <v>0</v>
      </c>
      <c r="H82" s="133">
        <f t="shared" si="4"/>
        <v>0</v>
      </c>
      <c r="I82" s="134">
        <f t="shared" si="5"/>
        <v>0</v>
      </c>
    </row>
    <row r="83" spans="1:9" ht="20.100000000000001" customHeight="1" x14ac:dyDescent="0.2">
      <c r="A83" s="85">
        <f>+A81+1</f>
        <v>70</v>
      </c>
      <c r="B83" s="88" t="s">
        <v>81</v>
      </c>
      <c r="C83" s="85" t="s">
        <v>8</v>
      </c>
      <c r="D83" s="94">
        <v>10</v>
      </c>
      <c r="E83" s="96"/>
      <c r="F83" s="50"/>
      <c r="G83" s="19">
        <f t="shared" ref="G83:G133" si="18">ROUND(F83*22%,4)</f>
        <v>0</v>
      </c>
      <c r="H83" s="19">
        <f t="shared" ref="H83:H133" si="19">ROUND(F83+G83,4)</f>
        <v>0</v>
      </c>
      <c r="I83" s="58">
        <f t="shared" ref="I83:I133" si="20">ROUND(H83*(D83+E83),4)</f>
        <v>0</v>
      </c>
    </row>
    <row r="84" spans="1:9" ht="20.100000000000001" customHeight="1" x14ac:dyDescent="0.2">
      <c r="A84" s="85">
        <f>+A83+1</f>
        <v>71</v>
      </c>
      <c r="B84" s="86" t="s">
        <v>82</v>
      </c>
      <c r="C84" s="89" t="s">
        <v>8</v>
      </c>
      <c r="D84" s="94">
        <v>400</v>
      </c>
      <c r="E84" s="96"/>
      <c r="F84" s="50"/>
      <c r="G84" s="19">
        <f t="shared" si="18"/>
        <v>0</v>
      </c>
      <c r="H84" s="19">
        <f t="shared" si="19"/>
        <v>0</v>
      </c>
      <c r="I84" s="58">
        <f t="shared" si="20"/>
        <v>0</v>
      </c>
    </row>
    <row r="85" spans="1:9" ht="20.100000000000001" customHeight="1" x14ac:dyDescent="0.2">
      <c r="A85" s="85">
        <f t="shared" ref="A85:A109" si="21">+A84+1</f>
        <v>72</v>
      </c>
      <c r="B85" s="86" t="s">
        <v>83</v>
      </c>
      <c r="C85" s="89" t="s">
        <v>8</v>
      </c>
      <c r="D85" s="94">
        <v>3500</v>
      </c>
      <c r="E85" s="96"/>
      <c r="F85" s="50"/>
      <c r="G85" s="19">
        <f t="shared" si="18"/>
        <v>0</v>
      </c>
      <c r="H85" s="19">
        <f t="shared" si="19"/>
        <v>0</v>
      </c>
      <c r="I85" s="58">
        <f t="shared" si="20"/>
        <v>0</v>
      </c>
    </row>
    <row r="86" spans="1:9" ht="20.100000000000001" customHeight="1" x14ac:dyDescent="0.2">
      <c r="A86" s="85">
        <f t="shared" si="21"/>
        <v>73</v>
      </c>
      <c r="B86" s="90" t="s">
        <v>84</v>
      </c>
      <c r="C86" s="89" t="s">
        <v>8</v>
      </c>
      <c r="D86" s="94">
        <v>100</v>
      </c>
      <c r="E86" s="96"/>
      <c r="F86" s="50"/>
      <c r="G86" s="19">
        <f t="shared" si="18"/>
        <v>0</v>
      </c>
      <c r="H86" s="19">
        <f t="shared" si="19"/>
        <v>0</v>
      </c>
      <c r="I86" s="58">
        <f t="shared" si="20"/>
        <v>0</v>
      </c>
    </row>
    <row r="87" spans="1:9" ht="20.100000000000001" customHeight="1" x14ac:dyDescent="0.2">
      <c r="A87" s="85">
        <f t="shared" si="21"/>
        <v>74</v>
      </c>
      <c r="B87" s="86" t="s">
        <v>85</v>
      </c>
      <c r="C87" s="89" t="s">
        <v>8</v>
      </c>
      <c r="D87" s="94">
        <v>225</v>
      </c>
      <c r="E87" s="96"/>
      <c r="F87" s="51"/>
      <c r="G87" s="19">
        <f t="shared" si="18"/>
        <v>0</v>
      </c>
      <c r="H87" s="19">
        <f t="shared" si="19"/>
        <v>0</v>
      </c>
      <c r="I87" s="58">
        <f t="shared" si="20"/>
        <v>0</v>
      </c>
    </row>
    <row r="88" spans="1:9" ht="20.100000000000001" customHeight="1" x14ac:dyDescent="0.2">
      <c r="A88" s="85">
        <f t="shared" si="21"/>
        <v>75</v>
      </c>
      <c r="B88" s="86" t="s">
        <v>86</v>
      </c>
      <c r="C88" s="89" t="s">
        <v>8</v>
      </c>
      <c r="D88" s="94">
        <v>250</v>
      </c>
      <c r="E88" s="96"/>
      <c r="F88" s="50"/>
      <c r="G88" s="19">
        <f t="shared" si="18"/>
        <v>0</v>
      </c>
      <c r="H88" s="19">
        <f t="shared" si="19"/>
        <v>0</v>
      </c>
      <c r="I88" s="58">
        <f t="shared" si="20"/>
        <v>0</v>
      </c>
    </row>
    <row r="89" spans="1:9" ht="20.100000000000001" customHeight="1" x14ac:dyDescent="0.2">
      <c r="A89" s="85">
        <f t="shared" si="21"/>
        <v>76</v>
      </c>
      <c r="B89" s="86" t="s">
        <v>87</v>
      </c>
      <c r="C89" s="89" t="s">
        <v>8</v>
      </c>
      <c r="D89" s="94">
        <v>1600</v>
      </c>
      <c r="E89" s="96"/>
      <c r="F89" s="50"/>
      <c r="G89" s="19">
        <f t="shared" si="18"/>
        <v>0</v>
      </c>
      <c r="H89" s="19">
        <f t="shared" si="19"/>
        <v>0</v>
      </c>
      <c r="I89" s="58">
        <f t="shared" si="20"/>
        <v>0</v>
      </c>
    </row>
    <row r="90" spans="1:9" ht="20.100000000000001" customHeight="1" x14ac:dyDescent="0.2">
      <c r="A90" s="85">
        <f t="shared" si="21"/>
        <v>77</v>
      </c>
      <c r="B90" s="86" t="s">
        <v>88</v>
      </c>
      <c r="C90" s="89" t="s">
        <v>8</v>
      </c>
      <c r="D90" s="94">
        <v>370</v>
      </c>
      <c r="E90" s="96"/>
      <c r="F90" s="50"/>
      <c r="G90" s="19">
        <f t="shared" si="18"/>
        <v>0</v>
      </c>
      <c r="H90" s="19">
        <f t="shared" si="19"/>
        <v>0</v>
      </c>
      <c r="I90" s="58">
        <f t="shared" si="20"/>
        <v>0</v>
      </c>
    </row>
    <row r="91" spans="1:9" ht="20.100000000000001" customHeight="1" x14ac:dyDescent="0.2">
      <c r="A91" s="85">
        <f t="shared" si="21"/>
        <v>78</v>
      </c>
      <c r="B91" s="86" t="s">
        <v>89</v>
      </c>
      <c r="C91" s="89" t="s">
        <v>8</v>
      </c>
      <c r="D91" s="94">
        <v>5000</v>
      </c>
      <c r="E91" s="96"/>
      <c r="F91" s="50"/>
      <c r="G91" s="19">
        <f t="shared" si="18"/>
        <v>0</v>
      </c>
      <c r="H91" s="19">
        <f t="shared" si="19"/>
        <v>0</v>
      </c>
      <c r="I91" s="58">
        <f t="shared" si="20"/>
        <v>0</v>
      </c>
    </row>
    <row r="92" spans="1:9" ht="20.100000000000001" customHeight="1" x14ac:dyDescent="0.2">
      <c r="A92" s="85">
        <f t="shared" si="21"/>
        <v>79</v>
      </c>
      <c r="B92" s="86" t="s">
        <v>90</v>
      </c>
      <c r="C92" s="89" t="s">
        <v>8</v>
      </c>
      <c r="D92" s="94">
        <v>900</v>
      </c>
      <c r="E92" s="96"/>
      <c r="F92" s="50"/>
      <c r="G92" s="19">
        <f t="shared" si="18"/>
        <v>0</v>
      </c>
      <c r="H92" s="19">
        <f t="shared" si="19"/>
        <v>0</v>
      </c>
      <c r="I92" s="58">
        <f t="shared" si="20"/>
        <v>0</v>
      </c>
    </row>
    <row r="93" spans="1:9" ht="20.100000000000001" customHeight="1" x14ac:dyDescent="0.2">
      <c r="A93" s="85">
        <f t="shared" si="21"/>
        <v>80</v>
      </c>
      <c r="B93" s="86" t="s">
        <v>91</v>
      </c>
      <c r="C93" s="89" t="s">
        <v>8</v>
      </c>
      <c r="D93" s="94">
        <v>10</v>
      </c>
      <c r="E93" s="96"/>
      <c r="F93" s="50"/>
      <c r="G93" s="19">
        <f t="shared" si="18"/>
        <v>0</v>
      </c>
      <c r="H93" s="19">
        <f t="shared" si="19"/>
        <v>0</v>
      </c>
      <c r="I93" s="58">
        <f t="shared" si="20"/>
        <v>0</v>
      </c>
    </row>
    <row r="94" spans="1:9" ht="20.100000000000001" customHeight="1" x14ac:dyDescent="0.2">
      <c r="A94" s="85">
        <f t="shared" si="21"/>
        <v>81</v>
      </c>
      <c r="B94" s="86" t="s">
        <v>92</v>
      </c>
      <c r="C94" s="89" t="s">
        <v>8</v>
      </c>
      <c r="D94" s="94">
        <v>10</v>
      </c>
      <c r="E94" s="96"/>
      <c r="F94" s="50"/>
      <c r="G94" s="19">
        <f t="shared" si="18"/>
        <v>0</v>
      </c>
      <c r="H94" s="19">
        <f t="shared" si="19"/>
        <v>0</v>
      </c>
      <c r="I94" s="58">
        <f t="shared" si="20"/>
        <v>0</v>
      </c>
    </row>
    <row r="95" spans="1:9" ht="20.100000000000001" customHeight="1" x14ac:dyDescent="0.2">
      <c r="A95" s="85">
        <f t="shared" si="21"/>
        <v>82</v>
      </c>
      <c r="B95" s="86" t="s">
        <v>93</v>
      </c>
      <c r="C95" s="89" t="s">
        <v>8</v>
      </c>
      <c r="D95" s="94">
        <v>100</v>
      </c>
      <c r="E95" s="96"/>
      <c r="F95" s="50"/>
      <c r="G95" s="19">
        <f t="shared" si="18"/>
        <v>0</v>
      </c>
      <c r="H95" s="19">
        <f t="shared" si="19"/>
        <v>0</v>
      </c>
      <c r="I95" s="58">
        <f t="shared" si="20"/>
        <v>0</v>
      </c>
    </row>
    <row r="96" spans="1:9" ht="20.100000000000001" customHeight="1" x14ac:dyDescent="0.2">
      <c r="A96" s="85">
        <f t="shared" si="21"/>
        <v>83</v>
      </c>
      <c r="B96" s="86" t="s">
        <v>94</v>
      </c>
      <c r="C96" s="89" t="s">
        <v>8</v>
      </c>
      <c r="D96" s="94">
        <v>130</v>
      </c>
      <c r="E96" s="96"/>
      <c r="F96" s="50"/>
      <c r="G96" s="19">
        <f t="shared" si="18"/>
        <v>0</v>
      </c>
      <c r="H96" s="19">
        <f t="shared" si="19"/>
        <v>0</v>
      </c>
      <c r="I96" s="58">
        <f t="shared" si="20"/>
        <v>0</v>
      </c>
    </row>
    <row r="97" spans="1:9" ht="20.100000000000001" customHeight="1" x14ac:dyDescent="0.2">
      <c r="A97" s="85">
        <f t="shared" si="21"/>
        <v>84</v>
      </c>
      <c r="B97" s="86" t="s">
        <v>95</v>
      </c>
      <c r="C97" s="89" t="s">
        <v>8</v>
      </c>
      <c r="D97" s="94">
        <v>220</v>
      </c>
      <c r="E97" s="96"/>
      <c r="F97" s="50"/>
      <c r="G97" s="19">
        <f t="shared" si="18"/>
        <v>0</v>
      </c>
      <c r="H97" s="19">
        <f t="shared" si="19"/>
        <v>0</v>
      </c>
      <c r="I97" s="58">
        <f t="shared" si="20"/>
        <v>0</v>
      </c>
    </row>
    <row r="98" spans="1:9" ht="20.100000000000001" customHeight="1" x14ac:dyDescent="0.2">
      <c r="A98" s="85">
        <f t="shared" si="21"/>
        <v>85</v>
      </c>
      <c r="B98" s="86" t="s">
        <v>96</v>
      </c>
      <c r="C98" s="89" t="s">
        <v>8</v>
      </c>
      <c r="D98" s="94"/>
      <c r="E98" s="96">
        <v>1</v>
      </c>
      <c r="F98" s="50"/>
      <c r="G98" s="19">
        <f t="shared" si="18"/>
        <v>0</v>
      </c>
      <c r="H98" s="19">
        <f t="shared" si="19"/>
        <v>0</v>
      </c>
      <c r="I98" s="58">
        <f t="shared" si="20"/>
        <v>0</v>
      </c>
    </row>
    <row r="99" spans="1:9" ht="20.100000000000001" customHeight="1" x14ac:dyDescent="0.2">
      <c r="A99" s="85">
        <f t="shared" si="21"/>
        <v>86</v>
      </c>
      <c r="B99" s="88" t="s">
        <v>97</v>
      </c>
      <c r="C99" s="89" t="s">
        <v>8</v>
      </c>
      <c r="D99" s="94">
        <v>10</v>
      </c>
      <c r="E99" s="96"/>
      <c r="F99" s="50"/>
      <c r="G99" s="19">
        <f t="shared" si="18"/>
        <v>0</v>
      </c>
      <c r="H99" s="19">
        <f t="shared" si="19"/>
        <v>0</v>
      </c>
      <c r="I99" s="58">
        <f t="shared" si="20"/>
        <v>0</v>
      </c>
    </row>
    <row r="100" spans="1:9" ht="20.100000000000001" customHeight="1" x14ac:dyDescent="0.2">
      <c r="A100" s="85">
        <f t="shared" si="21"/>
        <v>87</v>
      </c>
      <c r="B100" s="88" t="s">
        <v>98</v>
      </c>
      <c r="C100" s="89" t="s">
        <v>8</v>
      </c>
      <c r="D100" s="94">
        <v>10</v>
      </c>
      <c r="E100" s="96"/>
      <c r="F100" s="50"/>
      <c r="G100" s="19">
        <f t="shared" si="18"/>
        <v>0</v>
      </c>
      <c r="H100" s="19">
        <f t="shared" si="19"/>
        <v>0</v>
      </c>
      <c r="I100" s="58">
        <f t="shared" si="20"/>
        <v>0</v>
      </c>
    </row>
    <row r="101" spans="1:9" ht="20.100000000000001" customHeight="1" x14ac:dyDescent="0.2">
      <c r="A101" s="85">
        <f t="shared" si="21"/>
        <v>88</v>
      </c>
      <c r="B101" s="86" t="s">
        <v>99</v>
      </c>
      <c r="C101" s="89" t="s">
        <v>8</v>
      </c>
      <c r="D101" s="94">
        <v>10500</v>
      </c>
      <c r="E101" s="96"/>
      <c r="F101" s="50"/>
      <c r="G101" s="19">
        <f t="shared" si="18"/>
        <v>0</v>
      </c>
      <c r="H101" s="19">
        <f t="shared" si="19"/>
        <v>0</v>
      </c>
      <c r="I101" s="81">
        <f t="shared" si="20"/>
        <v>0</v>
      </c>
    </row>
    <row r="102" spans="1:9" ht="20.100000000000001" customHeight="1" x14ac:dyDescent="0.2">
      <c r="A102" s="85">
        <f t="shared" si="21"/>
        <v>89</v>
      </c>
      <c r="B102" s="86" t="s">
        <v>165</v>
      </c>
      <c r="C102" s="89" t="s">
        <v>8</v>
      </c>
      <c r="D102" s="94">
        <v>100</v>
      </c>
      <c r="E102" s="96"/>
      <c r="F102" s="50"/>
      <c r="G102" s="19">
        <f t="shared" si="18"/>
        <v>0</v>
      </c>
      <c r="H102" s="19">
        <f t="shared" si="19"/>
        <v>0</v>
      </c>
      <c r="I102" s="81">
        <f t="shared" si="20"/>
        <v>0</v>
      </c>
    </row>
    <row r="103" spans="1:9" ht="20.100000000000001" customHeight="1" x14ac:dyDescent="0.2">
      <c r="A103" s="85">
        <f t="shared" si="21"/>
        <v>90</v>
      </c>
      <c r="B103" s="88" t="s">
        <v>100</v>
      </c>
      <c r="C103" s="89" t="s">
        <v>8</v>
      </c>
      <c r="D103" s="94">
        <v>170</v>
      </c>
      <c r="E103" s="96"/>
      <c r="F103" s="50"/>
      <c r="G103" s="19">
        <f t="shared" si="18"/>
        <v>0</v>
      </c>
      <c r="H103" s="19">
        <f t="shared" si="19"/>
        <v>0</v>
      </c>
      <c r="I103" s="58">
        <f t="shared" si="20"/>
        <v>0</v>
      </c>
    </row>
    <row r="104" spans="1:9" ht="20.100000000000001" customHeight="1" x14ac:dyDescent="0.2">
      <c r="A104" s="85">
        <f t="shared" si="21"/>
        <v>91</v>
      </c>
      <c r="B104" s="88" t="s">
        <v>101</v>
      </c>
      <c r="C104" s="89" t="s">
        <v>8</v>
      </c>
      <c r="D104" s="94">
        <v>100</v>
      </c>
      <c r="E104" s="96"/>
      <c r="F104" s="50"/>
      <c r="G104" s="19">
        <f t="shared" si="18"/>
        <v>0</v>
      </c>
      <c r="H104" s="19">
        <f t="shared" si="19"/>
        <v>0</v>
      </c>
      <c r="I104" s="58">
        <f t="shared" si="20"/>
        <v>0</v>
      </c>
    </row>
    <row r="105" spans="1:9" ht="20.100000000000001" customHeight="1" x14ac:dyDescent="0.2">
      <c r="A105" s="85">
        <f t="shared" si="21"/>
        <v>92</v>
      </c>
      <c r="B105" s="88" t="s">
        <v>102</v>
      </c>
      <c r="C105" s="89" t="s">
        <v>15</v>
      </c>
      <c r="D105" s="94">
        <v>450</v>
      </c>
      <c r="E105" s="96"/>
      <c r="F105" s="50"/>
      <c r="G105" s="19">
        <f t="shared" si="18"/>
        <v>0</v>
      </c>
      <c r="H105" s="19">
        <f t="shared" si="19"/>
        <v>0</v>
      </c>
      <c r="I105" s="58">
        <f t="shared" si="20"/>
        <v>0</v>
      </c>
    </row>
    <row r="106" spans="1:9" ht="20.100000000000001" customHeight="1" x14ac:dyDescent="0.2">
      <c r="A106" s="85">
        <f t="shared" si="21"/>
        <v>93</v>
      </c>
      <c r="B106" s="88" t="s">
        <v>103</v>
      </c>
      <c r="C106" s="89" t="s">
        <v>15</v>
      </c>
      <c r="D106" s="94">
        <v>10</v>
      </c>
      <c r="E106" s="96"/>
      <c r="F106" s="50"/>
      <c r="G106" s="19">
        <f t="shared" si="18"/>
        <v>0</v>
      </c>
      <c r="H106" s="19">
        <f t="shared" si="19"/>
        <v>0</v>
      </c>
      <c r="I106" s="58">
        <f t="shared" si="20"/>
        <v>0</v>
      </c>
    </row>
    <row r="107" spans="1:9" ht="20.100000000000001" customHeight="1" x14ac:dyDescent="0.2">
      <c r="A107" s="85">
        <v>94</v>
      </c>
      <c r="B107" s="86" t="s">
        <v>105</v>
      </c>
      <c r="C107" s="89" t="s">
        <v>8</v>
      </c>
      <c r="D107" s="94">
        <v>50</v>
      </c>
      <c r="E107" s="96"/>
      <c r="F107" s="50"/>
      <c r="G107" s="19">
        <f t="shared" si="18"/>
        <v>0</v>
      </c>
      <c r="H107" s="19">
        <f t="shared" si="19"/>
        <v>0</v>
      </c>
      <c r="I107" s="58">
        <f t="shared" si="20"/>
        <v>0</v>
      </c>
    </row>
    <row r="108" spans="1:9" ht="20.100000000000001" customHeight="1" x14ac:dyDescent="0.2">
      <c r="A108" s="85">
        <f t="shared" si="21"/>
        <v>95</v>
      </c>
      <c r="B108" s="86" t="s">
        <v>106</v>
      </c>
      <c r="C108" s="89" t="s">
        <v>8</v>
      </c>
      <c r="D108" s="94">
        <v>10</v>
      </c>
      <c r="E108" s="97"/>
      <c r="F108" s="50"/>
      <c r="G108" s="19">
        <f t="shared" si="18"/>
        <v>0</v>
      </c>
      <c r="H108" s="19">
        <f t="shared" si="19"/>
        <v>0</v>
      </c>
      <c r="I108" s="58">
        <f t="shared" si="20"/>
        <v>0</v>
      </c>
    </row>
    <row r="109" spans="1:9" ht="20.100000000000001" customHeight="1" x14ac:dyDescent="0.2">
      <c r="A109" s="85">
        <f t="shared" si="21"/>
        <v>96</v>
      </c>
      <c r="B109" s="86" t="s">
        <v>107</v>
      </c>
      <c r="C109" s="85" t="s">
        <v>8</v>
      </c>
      <c r="D109" s="94">
        <v>10</v>
      </c>
      <c r="E109" s="96"/>
      <c r="F109" s="50"/>
      <c r="G109" s="19">
        <f t="shared" si="18"/>
        <v>0</v>
      </c>
      <c r="H109" s="19">
        <f t="shared" si="19"/>
        <v>0</v>
      </c>
      <c r="I109" s="58">
        <f t="shared" si="20"/>
        <v>0</v>
      </c>
    </row>
    <row r="110" spans="1:9" ht="20.100000000000001" customHeight="1" x14ac:dyDescent="0.2">
      <c r="A110" s="132" t="s">
        <v>108</v>
      </c>
      <c r="B110" s="133"/>
      <c r="C110" s="133"/>
      <c r="D110" s="133"/>
      <c r="E110" s="133"/>
      <c r="F110" s="133"/>
      <c r="G110" s="133">
        <f t="shared" si="18"/>
        <v>0</v>
      </c>
      <c r="H110" s="133">
        <f t="shared" si="19"/>
        <v>0</v>
      </c>
      <c r="I110" s="134">
        <f t="shared" si="20"/>
        <v>0</v>
      </c>
    </row>
    <row r="111" spans="1:9" ht="20.100000000000001" customHeight="1" x14ac:dyDescent="0.2">
      <c r="A111" s="85">
        <v>97</v>
      </c>
      <c r="B111" s="86" t="s">
        <v>112</v>
      </c>
      <c r="C111" s="85" t="s">
        <v>8</v>
      </c>
      <c r="D111" s="48">
        <v>200</v>
      </c>
      <c r="E111" s="70"/>
      <c r="F111" s="50"/>
      <c r="G111" s="19">
        <f t="shared" si="18"/>
        <v>0</v>
      </c>
      <c r="H111" s="19">
        <f t="shared" si="19"/>
        <v>0</v>
      </c>
      <c r="I111" s="58">
        <f t="shared" si="20"/>
        <v>0</v>
      </c>
    </row>
    <row r="112" spans="1:9" ht="20.100000000000001" customHeight="1" x14ac:dyDescent="0.2">
      <c r="A112" s="85">
        <f t="shared" ref="A112:A132" si="22">+A111+1</f>
        <v>98</v>
      </c>
      <c r="B112" s="88" t="s">
        <v>113</v>
      </c>
      <c r="C112" s="85" t="s">
        <v>8</v>
      </c>
      <c r="D112" s="48">
        <v>20</v>
      </c>
      <c r="E112" s="70"/>
      <c r="F112" s="50"/>
      <c r="G112" s="19">
        <f t="shared" si="18"/>
        <v>0</v>
      </c>
      <c r="H112" s="19">
        <f t="shared" si="19"/>
        <v>0</v>
      </c>
      <c r="I112" s="58">
        <f t="shared" si="20"/>
        <v>0</v>
      </c>
    </row>
    <row r="113" spans="1:9" ht="20.100000000000001" customHeight="1" x14ac:dyDescent="0.2">
      <c r="A113" s="85">
        <f t="shared" si="22"/>
        <v>99</v>
      </c>
      <c r="B113" s="88" t="s">
        <v>114</v>
      </c>
      <c r="C113" s="85" t="s">
        <v>8</v>
      </c>
      <c r="D113" s="48">
        <v>100</v>
      </c>
      <c r="E113" s="70"/>
      <c r="F113" s="50"/>
      <c r="G113" s="19">
        <f t="shared" si="18"/>
        <v>0</v>
      </c>
      <c r="H113" s="19">
        <f t="shared" si="19"/>
        <v>0</v>
      </c>
      <c r="I113" s="81">
        <f t="shared" si="20"/>
        <v>0</v>
      </c>
    </row>
    <row r="114" spans="1:9" ht="20.100000000000001" customHeight="1" x14ac:dyDescent="0.2">
      <c r="A114" s="85">
        <f t="shared" si="22"/>
        <v>100</v>
      </c>
      <c r="B114" s="86" t="s">
        <v>115</v>
      </c>
      <c r="C114" s="85" t="s">
        <v>8</v>
      </c>
      <c r="D114" s="48">
        <v>4500</v>
      </c>
      <c r="E114" s="70"/>
      <c r="F114" s="50"/>
      <c r="G114" s="19">
        <f t="shared" si="18"/>
        <v>0</v>
      </c>
      <c r="H114" s="19">
        <f t="shared" si="19"/>
        <v>0</v>
      </c>
      <c r="I114" s="81">
        <f t="shared" si="20"/>
        <v>0</v>
      </c>
    </row>
    <row r="115" spans="1:9" ht="20.100000000000001" customHeight="1" x14ac:dyDescent="0.2">
      <c r="A115" s="85">
        <f t="shared" si="22"/>
        <v>101</v>
      </c>
      <c r="B115" s="88" t="s">
        <v>116</v>
      </c>
      <c r="C115" s="85" t="s">
        <v>8</v>
      </c>
      <c r="D115" s="48">
        <v>13500</v>
      </c>
      <c r="E115" s="70"/>
      <c r="F115" s="50"/>
      <c r="G115" s="19">
        <f t="shared" si="18"/>
        <v>0</v>
      </c>
      <c r="H115" s="19">
        <f t="shared" si="19"/>
        <v>0</v>
      </c>
      <c r="I115" s="81">
        <f t="shared" si="20"/>
        <v>0</v>
      </c>
    </row>
    <row r="116" spans="1:9" ht="20.100000000000001" customHeight="1" x14ac:dyDescent="0.2">
      <c r="A116" s="85">
        <f t="shared" si="22"/>
        <v>102</v>
      </c>
      <c r="B116" s="88" t="s">
        <v>117</v>
      </c>
      <c r="C116" s="85" t="s">
        <v>8</v>
      </c>
      <c r="D116" s="48">
        <v>800</v>
      </c>
      <c r="E116" s="70"/>
      <c r="F116" s="50"/>
      <c r="G116" s="19">
        <f t="shared" si="18"/>
        <v>0</v>
      </c>
      <c r="H116" s="19">
        <f t="shared" si="19"/>
        <v>0</v>
      </c>
      <c r="I116" s="58">
        <f t="shared" si="20"/>
        <v>0</v>
      </c>
    </row>
    <row r="117" spans="1:9" ht="20.100000000000001" customHeight="1" x14ac:dyDescent="0.2">
      <c r="A117" s="85">
        <f t="shared" si="22"/>
        <v>103</v>
      </c>
      <c r="B117" s="86" t="s">
        <v>118</v>
      </c>
      <c r="C117" s="85" t="s">
        <v>8</v>
      </c>
      <c r="D117" s="48">
        <v>600</v>
      </c>
      <c r="E117" s="70"/>
      <c r="F117" s="50"/>
      <c r="G117" s="19">
        <f t="shared" si="18"/>
        <v>0</v>
      </c>
      <c r="H117" s="19">
        <f t="shared" si="19"/>
        <v>0</v>
      </c>
      <c r="I117" s="58">
        <f t="shared" si="20"/>
        <v>0</v>
      </c>
    </row>
    <row r="118" spans="1:9" ht="20.100000000000001" customHeight="1" x14ac:dyDescent="0.2">
      <c r="A118" s="85">
        <f t="shared" si="22"/>
        <v>104</v>
      </c>
      <c r="B118" s="91" t="s">
        <v>220</v>
      </c>
      <c r="C118" s="85" t="s">
        <v>8</v>
      </c>
      <c r="D118" s="48">
        <v>1</v>
      </c>
      <c r="E118" s="70"/>
      <c r="F118" s="50"/>
      <c r="G118" s="19">
        <f t="shared" si="18"/>
        <v>0</v>
      </c>
      <c r="H118" s="19">
        <f t="shared" si="19"/>
        <v>0</v>
      </c>
      <c r="I118" s="58">
        <f t="shared" si="20"/>
        <v>0</v>
      </c>
    </row>
    <row r="119" spans="1:9" ht="20.100000000000001" customHeight="1" x14ac:dyDescent="0.2">
      <c r="A119" s="85">
        <f t="shared" si="22"/>
        <v>105</v>
      </c>
      <c r="B119" s="86" t="s">
        <v>119</v>
      </c>
      <c r="C119" s="85" t="s">
        <v>8</v>
      </c>
      <c r="D119" s="48">
        <v>1</v>
      </c>
      <c r="E119" s="70"/>
      <c r="F119" s="50"/>
      <c r="G119" s="19">
        <f t="shared" si="18"/>
        <v>0</v>
      </c>
      <c r="H119" s="19">
        <f t="shared" si="19"/>
        <v>0</v>
      </c>
      <c r="I119" s="58">
        <f t="shared" si="20"/>
        <v>0</v>
      </c>
    </row>
    <row r="120" spans="1:9" ht="20.100000000000001" customHeight="1" x14ac:dyDescent="0.2">
      <c r="A120" s="85">
        <f t="shared" si="22"/>
        <v>106</v>
      </c>
      <c r="B120" s="86" t="s">
        <v>119</v>
      </c>
      <c r="C120" s="85" t="s">
        <v>120</v>
      </c>
      <c r="D120" s="48">
        <v>1</v>
      </c>
      <c r="E120" s="70"/>
      <c r="F120" s="50"/>
      <c r="G120" s="19">
        <f t="shared" si="18"/>
        <v>0</v>
      </c>
      <c r="H120" s="19">
        <f t="shared" si="19"/>
        <v>0</v>
      </c>
      <c r="I120" s="58">
        <f t="shared" si="20"/>
        <v>0</v>
      </c>
    </row>
    <row r="121" spans="1:9" ht="20.100000000000001" customHeight="1" x14ac:dyDescent="0.2">
      <c r="A121" s="85">
        <f t="shared" si="22"/>
        <v>107</v>
      </c>
      <c r="B121" s="88" t="s">
        <v>121</v>
      </c>
      <c r="C121" s="85" t="s">
        <v>8</v>
      </c>
      <c r="D121" s="48">
        <v>1</v>
      </c>
      <c r="E121" s="70"/>
      <c r="F121" s="50"/>
      <c r="G121" s="19">
        <f t="shared" si="18"/>
        <v>0</v>
      </c>
      <c r="H121" s="19">
        <f t="shared" si="19"/>
        <v>0</v>
      </c>
      <c r="I121" s="58">
        <f t="shared" si="20"/>
        <v>0</v>
      </c>
    </row>
    <row r="122" spans="1:9" ht="20.100000000000001" customHeight="1" x14ac:dyDescent="0.2">
      <c r="A122" s="85">
        <f t="shared" si="22"/>
        <v>108</v>
      </c>
      <c r="B122" s="88" t="s">
        <v>122</v>
      </c>
      <c r="C122" s="85" t="s">
        <v>8</v>
      </c>
      <c r="D122" s="48">
        <v>1</v>
      </c>
      <c r="E122" s="70"/>
      <c r="F122" s="50"/>
      <c r="G122" s="19">
        <f t="shared" si="18"/>
        <v>0</v>
      </c>
      <c r="H122" s="19">
        <f t="shared" si="19"/>
        <v>0</v>
      </c>
      <c r="I122" s="58">
        <f t="shared" si="20"/>
        <v>0</v>
      </c>
    </row>
    <row r="123" spans="1:9" ht="20.100000000000001" customHeight="1" x14ac:dyDescent="0.2">
      <c r="A123" s="85">
        <v>109</v>
      </c>
      <c r="B123" s="86" t="s">
        <v>125</v>
      </c>
      <c r="C123" s="85" t="s">
        <v>8</v>
      </c>
      <c r="D123" s="48">
        <v>1</v>
      </c>
      <c r="E123" s="70"/>
      <c r="F123" s="50"/>
      <c r="G123" s="19">
        <f t="shared" si="18"/>
        <v>0</v>
      </c>
      <c r="H123" s="19">
        <f t="shared" si="19"/>
        <v>0</v>
      </c>
      <c r="I123" s="58">
        <f t="shared" si="20"/>
        <v>0</v>
      </c>
    </row>
    <row r="124" spans="1:9" ht="20.100000000000001" customHeight="1" x14ac:dyDescent="0.2">
      <c r="A124" s="85">
        <f t="shared" si="22"/>
        <v>110</v>
      </c>
      <c r="B124" s="86" t="s">
        <v>125</v>
      </c>
      <c r="C124" s="85" t="s">
        <v>120</v>
      </c>
      <c r="D124" s="48">
        <v>1</v>
      </c>
      <c r="E124" s="70"/>
      <c r="F124" s="50"/>
      <c r="G124" s="19">
        <f t="shared" si="18"/>
        <v>0</v>
      </c>
      <c r="H124" s="19">
        <f t="shared" si="19"/>
        <v>0</v>
      </c>
      <c r="I124" s="58">
        <f t="shared" si="20"/>
        <v>0</v>
      </c>
    </row>
    <row r="125" spans="1:9" ht="20.100000000000001" customHeight="1" x14ac:dyDescent="0.2">
      <c r="A125" s="85">
        <f t="shared" si="22"/>
        <v>111</v>
      </c>
      <c r="B125" s="86" t="s">
        <v>126</v>
      </c>
      <c r="C125" s="85" t="s">
        <v>8</v>
      </c>
      <c r="D125" s="48">
        <v>2500</v>
      </c>
      <c r="E125" s="70"/>
      <c r="F125" s="50"/>
      <c r="G125" s="19">
        <f t="shared" si="18"/>
        <v>0</v>
      </c>
      <c r="H125" s="19">
        <f t="shared" si="19"/>
        <v>0</v>
      </c>
      <c r="I125" s="58">
        <f t="shared" si="20"/>
        <v>0</v>
      </c>
    </row>
    <row r="126" spans="1:9" ht="20.100000000000001" customHeight="1" x14ac:dyDescent="0.2">
      <c r="A126" s="85">
        <v>112</v>
      </c>
      <c r="B126" s="88" t="s">
        <v>130</v>
      </c>
      <c r="C126" s="85" t="s">
        <v>8</v>
      </c>
      <c r="D126" s="48">
        <v>100</v>
      </c>
      <c r="E126" s="70"/>
      <c r="F126" s="50"/>
      <c r="G126" s="19">
        <f t="shared" si="18"/>
        <v>0</v>
      </c>
      <c r="H126" s="19">
        <f t="shared" si="19"/>
        <v>0</v>
      </c>
      <c r="I126" s="58">
        <f t="shared" si="20"/>
        <v>0</v>
      </c>
    </row>
    <row r="127" spans="1:9" ht="20.100000000000001" customHeight="1" x14ac:dyDescent="0.2">
      <c r="A127" s="85">
        <f t="shared" si="22"/>
        <v>113</v>
      </c>
      <c r="B127" s="88" t="s">
        <v>131</v>
      </c>
      <c r="C127" s="85" t="s">
        <v>132</v>
      </c>
      <c r="D127" s="48">
        <v>300</v>
      </c>
      <c r="E127" s="70"/>
      <c r="F127" s="50"/>
      <c r="G127" s="19">
        <f t="shared" si="18"/>
        <v>0</v>
      </c>
      <c r="H127" s="19">
        <f t="shared" si="19"/>
        <v>0</v>
      </c>
      <c r="I127" s="58">
        <f t="shared" si="20"/>
        <v>0</v>
      </c>
    </row>
    <row r="128" spans="1:9" ht="20.100000000000001" customHeight="1" x14ac:dyDescent="0.2">
      <c r="A128" s="85">
        <f t="shared" si="22"/>
        <v>114</v>
      </c>
      <c r="B128" s="88" t="s">
        <v>133</v>
      </c>
      <c r="C128" s="85" t="s">
        <v>8</v>
      </c>
      <c r="D128" s="48">
        <v>10</v>
      </c>
      <c r="E128" s="70"/>
      <c r="F128" s="50"/>
      <c r="G128" s="19">
        <f t="shared" si="18"/>
        <v>0</v>
      </c>
      <c r="H128" s="19">
        <f t="shared" si="19"/>
        <v>0</v>
      </c>
      <c r="I128" s="81">
        <f t="shared" si="20"/>
        <v>0</v>
      </c>
    </row>
    <row r="129" spans="1:9" ht="20.100000000000001" customHeight="1" x14ac:dyDescent="0.2">
      <c r="A129" s="85">
        <f t="shared" si="22"/>
        <v>115</v>
      </c>
      <c r="B129" s="88" t="s">
        <v>134</v>
      </c>
      <c r="C129" s="85" t="s">
        <v>8</v>
      </c>
      <c r="D129" s="48">
        <v>10</v>
      </c>
      <c r="E129" s="70"/>
      <c r="F129" s="50"/>
      <c r="G129" s="19">
        <f t="shared" si="18"/>
        <v>0</v>
      </c>
      <c r="H129" s="19">
        <f t="shared" si="19"/>
        <v>0</v>
      </c>
      <c r="I129" s="81">
        <f t="shared" si="20"/>
        <v>0</v>
      </c>
    </row>
    <row r="130" spans="1:9" ht="20.100000000000001" customHeight="1" x14ac:dyDescent="0.2">
      <c r="A130" s="85">
        <v>116</v>
      </c>
      <c r="B130" s="88" t="s">
        <v>135</v>
      </c>
      <c r="C130" s="85" t="s">
        <v>8</v>
      </c>
      <c r="D130" s="48">
        <v>100</v>
      </c>
      <c r="E130" s="70"/>
      <c r="F130" s="50"/>
      <c r="G130" s="19">
        <f t="shared" si="18"/>
        <v>0</v>
      </c>
      <c r="H130" s="19">
        <f t="shared" si="19"/>
        <v>0</v>
      </c>
      <c r="I130" s="81">
        <f t="shared" si="20"/>
        <v>0</v>
      </c>
    </row>
    <row r="131" spans="1:9" ht="20.100000000000001" customHeight="1" x14ac:dyDescent="0.2">
      <c r="A131" s="85">
        <v>117</v>
      </c>
      <c r="B131" s="86" t="s">
        <v>164</v>
      </c>
      <c r="C131" s="85" t="s">
        <v>120</v>
      </c>
      <c r="D131" s="48">
        <v>300</v>
      </c>
      <c r="E131" s="70"/>
      <c r="F131" s="50"/>
      <c r="G131" s="19">
        <f t="shared" si="18"/>
        <v>0</v>
      </c>
      <c r="H131" s="19">
        <f t="shared" si="19"/>
        <v>0</v>
      </c>
      <c r="I131" s="81">
        <f t="shared" si="20"/>
        <v>0</v>
      </c>
    </row>
    <row r="132" spans="1:9" ht="20.100000000000001" customHeight="1" x14ac:dyDescent="0.2">
      <c r="A132" s="85">
        <f t="shared" si="22"/>
        <v>118</v>
      </c>
      <c r="B132" s="86" t="s">
        <v>137</v>
      </c>
      <c r="C132" s="85" t="s">
        <v>120</v>
      </c>
      <c r="D132" s="48">
        <v>300</v>
      </c>
      <c r="E132" s="70"/>
      <c r="F132" s="50"/>
      <c r="G132" s="19">
        <f t="shared" si="18"/>
        <v>0</v>
      </c>
      <c r="H132" s="19">
        <f t="shared" si="19"/>
        <v>0</v>
      </c>
      <c r="I132" s="58">
        <f t="shared" si="20"/>
        <v>0</v>
      </c>
    </row>
    <row r="133" spans="1:9" ht="20.100000000000001" customHeight="1" x14ac:dyDescent="0.2">
      <c r="A133" s="85">
        <v>119</v>
      </c>
      <c r="B133" s="86" t="s">
        <v>216</v>
      </c>
      <c r="C133" s="85" t="s">
        <v>8</v>
      </c>
      <c r="D133" s="48">
        <v>1000</v>
      </c>
      <c r="E133" s="70"/>
      <c r="F133" s="51"/>
      <c r="G133" s="19">
        <f t="shared" si="18"/>
        <v>0</v>
      </c>
      <c r="H133" s="19">
        <f t="shared" si="19"/>
        <v>0</v>
      </c>
      <c r="I133" s="58">
        <f t="shared" si="20"/>
        <v>0</v>
      </c>
    </row>
    <row r="134" spans="1:9" ht="20.100000000000001" customHeight="1" x14ac:dyDescent="0.2">
      <c r="A134" s="38" t="s">
        <v>140</v>
      </c>
      <c r="B134" s="39"/>
      <c r="C134" s="47"/>
      <c r="D134" s="151">
        <f>ROUND(D136-D135,4)</f>
        <v>0</v>
      </c>
      <c r="E134" s="152"/>
      <c r="F134" s="152"/>
      <c r="G134" s="152"/>
      <c r="H134" s="152"/>
      <c r="I134" s="153"/>
    </row>
    <row r="135" spans="1:9" ht="20.100000000000001" customHeight="1" x14ac:dyDescent="0.2">
      <c r="A135" s="38" t="s">
        <v>141</v>
      </c>
      <c r="B135" s="39"/>
      <c r="C135" s="47"/>
      <c r="D135" s="151">
        <f>ROUND(D136-(D136/1.22),4)</f>
        <v>0</v>
      </c>
      <c r="E135" s="152"/>
      <c r="F135" s="152"/>
      <c r="G135" s="152"/>
      <c r="H135" s="152"/>
      <c r="I135" s="153"/>
    </row>
    <row r="136" spans="1:9" ht="20.100000000000001" customHeight="1" x14ac:dyDescent="0.2">
      <c r="A136" s="59" t="s">
        <v>142</v>
      </c>
      <c r="B136" s="60"/>
      <c r="C136" s="61"/>
      <c r="D136" s="154">
        <f>SUM(I9:I133)</f>
        <v>0</v>
      </c>
      <c r="E136" s="155"/>
      <c r="F136" s="155"/>
      <c r="G136" s="155"/>
      <c r="H136" s="155"/>
      <c r="I136" s="156"/>
    </row>
    <row r="137" spans="1:9" ht="20.100000000000001" customHeight="1" x14ac:dyDescent="0.2">
      <c r="D137" s="71"/>
      <c r="E137" s="71"/>
      <c r="F137" s="7"/>
      <c r="G137" s="7"/>
      <c r="H137" s="7"/>
      <c r="I137" s="7"/>
    </row>
    <row r="138" spans="1:9" ht="20.100000000000001" customHeight="1" x14ac:dyDescent="0.2">
      <c r="D138" s="71"/>
      <c r="E138" s="71"/>
      <c r="F138" s="7"/>
      <c r="G138" s="7"/>
      <c r="H138" s="7"/>
      <c r="I138" s="7"/>
    </row>
    <row r="139" spans="1:9" ht="20.100000000000001" customHeight="1" x14ac:dyDescent="0.2">
      <c r="A139" s="166" t="s">
        <v>225</v>
      </c>
      <c r="B139" s="166"/>
      <c r="C139" s="166"/>
      <c r="D139" s="166"/>
      <c r="E139" s="166"/>
      <c r="F139" s="166"/>
      <c r="G139" s="166"/>
      <c r="H139" s="166"/>
      <c r="I139" s="166"/>
    </row>
    <row r="140" spans="1:9" ht="20.100000000000001" customHeight="1" x14ac:dyDescent="0.2">
      <c r="A140" s="29" t="s">
        <v>143</v>
      </c>
      <c r="B140" s="140" t="s">
        <v>144</v>
      </c>
      <c r="C140" s="141"/>
      <c r="D140" s="141"/>
      <c r="E140" s="141"/>
      <c r="F140" s="141"/>
      <c r="G140" s="142"/>
      <c r="H140" s="140" t="s">
        <v>145</v>
      </c>
      <c r="I140" s="142"/>
    </row>
    <row r="141" spans="1:9" ht="20.100000000000001" customHeight="1" x14ac:dyDescent="0.2">
      <c r="A141" s="28">
        <v>1</v>
      </c>
      <c r="B141" s="182" t="s">
        <v>186</v>
      </c>
      <c r="C141" s="182"/>
      <c r="D141" s="182"/>
      <c r="E141" s="182"/>
      <c r="F141" s="182"/>
      <c r="G141" s="182"/>
      <c r="H141" s="183" t="s">
        <v>187</v>
      </c>
      <c r="I141" s="183"/>
    </row>
    <row r="142" spans="1:9" ht="20.100000000000001" customHeight="1" x14ac:dyDescent="0.2">
      <c r="A142" s="28">
        <v>2</v>
      </c>
      <c r="B142" s="182" t="s">
        <v>188</v>
      </c>
      <c r="C142" s="182"/>
      <c r="D142" s="182"/>
      <c r="E142" s="182"/>
      <c r="F142" s="182" t="s">
        <v>189</v>
      </c>
      <c r="G142" s="182"/>
      <c r="H142" s="183" t="s">
        <v>190</v>
      </c>
      <c r="I142" s="183"/>
    </row>
    <row r="143" spans="1:9" ht="20.100000000000001" customHeight="1" x14ac:dyDescent="0.2">
      <c r="A143" s="28">
        <v>3</v>
      </c>
      <c r="B143" s="174" t="s">
        <v>319</v>
      </c>
      <c r="C143" s="175"/>
      <c r="D143" s="175"/>
      <c r="E143" s="175"/>
      <c r="F143" s="175"/>
      <c r="G143" s="176"/>
      <c r="H143" s="177" t="s">
        <v>237</v>
      </c>
      <c r="I143" s="178"/>
    </row>
    <row r="144" spans="1:9" ht="20.100000000000001" customHeight="1" x14ac:dyDescent="0.2">
      <c r="A144" s="28">
        <v>4</v>
      </c>
      <c r="B144" s="179" t="s">
        <v>287</v>
      </c>
      <c r="C144" s="180"/>
      <c r="D144" s="180"/>
      <c r="E144" s="180"/>
      <c r="F144" s="180"/>
      <c r="G144" s="181"/>
      <c r="H144" s="138" t="s">
        <v>241</v>
      </c>
      <c r="I144" s="139"/>
    </row>
  </sheetData>
  <sheetProtection selectLockedCells="1"/>
  <mergeCells count="28">
    <mergeCell ref="A4:I4"/>
    <mergeCell ref="D134:I134"/>
    <mergeCell ref="D135:I135"/>
    <mergeCell ref="D136:I136"/>
    <mergeCell ref="A5:A6"/>
    <mergeCell ref="B5:B6"/>
    <mergeCell ref="C5:C6"/>
    <mergeCell ref="D5:E5"/>
    <mergeCell ref="F5:F6"/>
    <mergeCell ref="G5:G6"/>
    <mergeCell ref="H5:H6"/>
    <mergeCell ref="I5:I6"/>
    <mergeCell ref="A8:I8"/>
    <mergeCell ref="A65:I65"/>
    <mergeCell ref="A74:I74"/>
    <mergeCell ref="A82:I82"/>
    <mergeCell ref="A110:I110"/>
    <mergeCell ref="B143:G143"/>
    <mergeCell ref="H143:I143"/>
    <mergeCell ref="A139:I139"/>
    <mergeCell ref="B144:G144"/>
    <mergeCell ref="H144:I144"/>
    <mergeCell ref="B140:G140"/>
    <mergeCell ref="H140:I140"/>
    <mergeCell ref="B141:G141"/>
    <mergeCell ref="H141:I141"/>
    <mergeCell ref="B142:G142"/>
    <mergeCell ref="H142:I142"/>
  </mergeCells>
  <pageMargins left="0.75" right="0.75" top="1" bottom="1" header="0.5" footer="0.5"/>
  <pageSetup paperSize="9" scale="97" orientation="landscape" r:id="rId1"/>
  <headerFooter alignWithMargins="0"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J175"/>
  <sheetViews>
    <sheetView zoomScale="115" zoomScaleNormal="115" workbookViewId="0">
      <pane ySplit="7" topLeftCell="A8" activePane="bottomLeft" state="frozen"/>
      <selection pane="bottomLeft" activeCell="A159" sqref="A159:XFD159"/>
    </sheetView>
  </sheetViews>
  <sheetFormatPr defaultRowHeight="12.75" x14ac:dyDescent="0.2"/>
  <cols>
    <col min="1" max="1" width="7.7109375" style="8" customWidth="1"/>
    <col min="2" max="2" width="47.140625" style="8" customWidth="1"/>
    <col min="3" max="3" width="8.28515625" style="8" customWidth="1"/>
    <col min="4" max="4" width="9.140625" style="44" customWidth="1"/>
    <col min="5" max="5" width="9.7109375" style="44" customWidth="1"/>
    <col min="6" max="6" width="14.7109375" style="8" customWidth="1"/>
    <col min="7" max="9" width="13.28515625" style="8" customWidth="1"/>
    <col min="10" max="10" width="28" style="8" customWidth="1"/>
    <col min="11" max="16384" width="9.140625" style="8"/>
  </cols>
  <sheetData>
    <row r="1" spans="1:9" ht="20.100000000000001" customHeight="1" x14ac:dyDescent="0.2">
      <c r="A1" s="13" t="s">
        <v>289</v>
      </c>
      <c r="B1" s="14"/>
      <c r="C1" s="13"/>
      <c r="D1" s="43"/>
      <c r="F1" s="7"/>
      <c r="G1" s="4"/>
      <c r="H1" s="4"/>
      <c r="I1" s="4"/>
    </row>
    <row r="2" spans="1:9" ht="20.100000000000001" customHeight="1" x14ac:dyDescent="0.2">
      <c r="A2" s="8" t="s">
        <v>290</v>
      </c>
      <c r="B2" s="1"/>
      <c r="D2" s="43"/>
      <c r="F2" s="7"/>
      <c r="G2" s="4"/>
      <c r="H2" s="4"/>
      <c r="I2" s="4"/>
    </row>
    <row r="3" spans="1:9" ht="20.100000000000001" customHeight="1" x14ac:dyDescent="0.2">
      <c r="A3" s="13"/>
      <c r="B3" s="14"/>
      <c r="C3" s="13"/>
      <c r="D3" s="43"/>
      <c r="F3" s="7"/>
      <c r="G3" s="4"/>
      <c r="H3" s="4"/>
      <c r="I3" s="4"/>
    </row>
    <row r="4" spans="1:9" ht="20.100000000000001" customHeight="1" x14ac:dyDescent="0.2">
      <c r="A4" s="148" t="s">
        <v>227</v>
      </c>
      <c r="B4" s="149"/>
      <c r="C4" s="149"/>
      <c r="D4" s="149"/>
      <c r="E4" s="149"/>
      <c r="F4" s="149"/>
      <c r="G4" s="149"/>
      <c r="H4" s="149"/>
      <c r="I4" s="150"/>
    </row>
    <row r="5" spans="1:9" s="13" customFormat="1" ht="20.100000000000001" customHeight="1" x14ac:dyDescent="0.2">
      <c r="A5" s="161" t="s">
        <v>224</v>
      </c>
      <c r="B5" s="159" t="s">
        <v>1</v>
      </c>
      <c r="C5" s="159" t="s">
        <v>2</v>
      </c>
      <c r="D5" s="157" t="s">
        <v>221</v>
      </c>
      <c r="E5" s="158"/>
      <c r="F5" s="162" t="s">
        <v>226</v>
      </c>
      <c r="G5" s="162" t="s">
        <v>232</v>
      </c>
      <c r="H5" s="162" t="s">
        <v>229</v>
      </c>
      <c r="I5" s="164" t="s">
        <v>230</v>
      </c>
    </row>
    <row r="6" spans="1:9" s="13" customFormat="1" ht="20.100000000000001" customHeight="1" x14ac:dyDescent="0.2">
      <c r="A6" s="160"/>
      <c r="B6" s="160"/>
      <c r="C6" s="160"/>
      <c r="D6" s="10" t="s">
        <v>222</v>
      </c>
      <c r="E6" s="21" t="s">
        <v>223</v>
      </c>
      <c r="F6" s="163"/>
      <c r="G6" s="163"/>
      <c r="H6" s="163"/>
      <c r="I6" s="165"/>
    </row>
    <row r="7" spans="1:9" s="35" customFormat="1" ht="20.100000000000001" customHeight="1" x14ac:dyDescent="0.2">
      <c r="A7" s="30">
        <v>1</v>
      </c>
      <c r="B7" s="31">
        <v>2</v>
      </c>
      <c r="C7" s="31">
        <v>3</v>
      </c>
      <c r="D7" s="32">
        <v>4</v>
      </c>
      <c r="E7" s="33">
        <v>5</v>
      </c>
      <c r="F7" s="33">
        <v>6</v>
      </c>
      <c r="G7" s="34" t="s">
        <v>3</v>
      </c>
      <c r="H7" s="34" t="s">
        <v>4</v>
      </c>
      <c r="I7" s="34" t="s">
        <v>5</v>
      </c>
    </row>
    <row r="8" spans="1:9" s="35" customFormat="1" ht="20.100000000000001" customHeight="1" x14ac:dyDescent="0.2">
      <c r="A8" s="132" t="s">
        <v>6</v>
      </c>
      <c r="B8" s="133"/>
      <c r="C8" s="133"/>
      <c r="D8" s="133"/>
      <c r="E8" s="133"/>
      <c r="F8" s="133"/>
      <c r="G8" s="133"/>
      <c r="H8" s="133"/>
      <c r="I8" s="134"/>
    </row>
    <row r="9" spans="1:9" ht="20.100000000000001" customHeight="1" x14ac:dyDescent="0.2">
      <c r="A9" s="83">
        <v>1</v>
      </c>
      <c r="B9" s="84" t="s">
        <v>7</v>
      </c>
      <c r="C9" s="85" t="s">
        <v>8</v>
      </c>
      <c r="D9" s="45">
        <v>1</v>
      </c>
      <c r="E9" s="45"/>
      <c r="F9" s="50"/>
      <c r="G9" s="19">
        <f t="shared" ref="G9:G81" si="0">ROUND(F9*22%,4)</f>
        <v>0</v>
      </c>
      <c r="H9" s="19">
        <f t="shared" ref="H9:H70" si="1">ROUND(F9+G9,4)</f>
        <v>0</v>
      </c>
      <c r="I9" s="78">
        <f t="shared" ref="I9:I40" si="2">ROUND(H9*(D9+E9),4)</f>
        <v>0</v>
      </c>
    </row>
    <row r="10" spans="1:9" ht="20.100000000000001" customHeight="1" x14ac:dyDescent="0.2">
      <c r="A10" s="85">
        <f>A9+1</f>
        <v>2</v>
      </c>
      <c r="B10" s="84" t="s">
        <v>9</v>
      </c>
      <c r="C10" s="85" t="s">
        <v>8</v>
      </c>
      <c r="D10" s="45"/>
      <c r="E10" s="45">
        <v>1</v>
      </c>
      <c r="F10" s="50"/>
      <c r="G10" s="19">
        <f t="shared" si="0"/>
        <v>0</v>
      </c>
      <c r="H10" s="19">
        <f t="shared" si="1"/>
        <v>0</v>
      </c>
      <c r="I10" s="78">
        <f t="shared" si="2"/>
        <v>0</v>
      </c>
    </row>
    <row r="11" spans="1:9" ht="20.100000000000001" customHeight="1" x14ac:dyDescent="0.2">
      <c r="A11" s="85">
        <f t="shared" ref="A11:A68" si="3">A10+1</f>
        <v>3</v>
      </c>
      <c r="B11" s="84" t="s">
        <v>10</v>
      </c>
      <c r="C11" s="85" t="s">
        <v>8</v>
      </c>
      <c r="D11" s="45">
        <v>2100</v>
      </c>
      <c r="E11" s="45"/>
      <c r="F11" s="50"/>
      <c r="G11" s="19">
        <f t="shared" si="0"/>
        <v>0</v>
      </c>
      <c r="H11" s="19">
        <f t="shared" si="1"/>
        <v>0</v>
      </c>
      <c r="I11" s="78">
        <f t="shared" si="2"/>
        <v>0</v>
      </c>
    </row>
    <row r="12" spans="1:9" ht="20.100000000000001" customHeight="1" x14ac:dyDescent="0.2">
      <c r="A12" s="85">
        <f t="shared" si="3"/>
        <v>4</v>
      </c>
      <c r="B12" s="84" t="s">
        <v>11</v>
      </c>
      <c r="C12" s="85" t="s">
        <v>8</v>
      </c>
      <c r="D12" s="45">
        <v>700</v>
      </c>
      <c r="E12" s="45"/>
      <c r="F12" s="50"/>
      <c r="G12" s="19">
        <f t="shared" si="0"/>
        <v>0</v>
      </c>
      <c r="H12" s="19">
        <f t="shared" si="1"/>
        <v>0</v>
      </c>
      <c r="I12" s="78">
        <f t="shared" si="2"/>
        <v>0</v>
      </c>
    </row>
    <row r="13" spans="1:9" ht="20.100000000000001" customHeight="1" x14ac:dyDescent="0.2">
      <c r="A13" s="85">
        <f t="shared" si="3"/>
        <v>5</v>
      </c>
      <c r="B13" s="84" t="s">
        <v>12</v>
      </c>
      <c r="C13" s="85" t="s">
        <v>8</v>
      </c>
      <c r="D13" s="45">
        <v>700</v>
      </c>
      <c r="E13" s="45"/>
      <c r="F13" s="50"/>
      <c r="G13" s="19">
        <f t="shared" si="0"/>
        <v>0</v>
      </c>
      <c r="H13" s="19">
        <f t="shared" si="1"/>
        <v>0</v>
      </c>
      <c r="I13" s="78">
        <f t="shared" si="2"/>
        <v>0</v>
      </c>
    </row>
    <row r="14" spans="1:9" ht="20.100000000000001" customHeight="1" x14ac:dyDescent="0.2">
      <c r="A14" s="85">
        <f t="shared" si="3"/>
        <v>6</v>
      </c>
      <c r="B14" s="86" t="s">
        <v>13</v>
      </c>
      <c r="C14" s="85" t="s">
        <v>8</v>
      </c>
      <c r="D14" s="45">
        <v>1</v>
      </c>
      <c r="E14" s="45"/>
      <c r="F14" s="50"/>
      <c r="G14" s="19">
        <f t="shared" si="0"/>
        <v>0</v>
      </c>
      <c r="H14" s="20">
        <f t="shared" si="1"/>
        <v>0</v>
      </c>
      <c r="I14" s="78">
        <f t="shared" si="2"/>
        <v>0</v>
      </c>
    </row>
    <row r="15" spans="1:9" ht="20.100000000000001" customHeight="1" x14ac:dyDescent="0.2">
      <c r="A15" s="85">
        <f t="shared" si="3"/>
        <v>7</v>
      </c>
      <c r="B15" s="84" t="s">
        <v>14</v>
      </c>
      <c r="C15" s="85" t="s">
        <v>15</v>
      </c>
      <c r="D15" s="45">
        <v>1</v>
      </c>
      <c r="E15" s="45"/>
      <c r="F15" s="50"/>
      <c r="G15" s="19">
        <f t="shared" si="0"/>
        <v>0</v>
      </c>
      <c r="H15" s="19">
        <f t="shared" si="1"/>
        <v>0</v>
      </c>
      <c r="I15" s="78">
        <f t="shared" si="2"/>
        <v>0</v>
      </c>
    </row>
    <row r="16" spans="1:9" ht="20.100000000000001" customHeight="1" x14ac:dyDescent="0.2">
      <c r="A16" s="85">
        <f t="shared" si="3"/>
        <v>8</v>
      </c>
      <c r="B16" s="84" t="s">
        <v>16</v>
      </c>
      <c r="C16" s="85" t="s">
        <v>8</v>
      </c>
      <c r="D16" s="45">
        <v>700</v>
      </c>
      <c r="E16" s="45"/>
      <c r="F16" s="50"/>
      <c r="G16" s="19">
        <f t="shared" si="0"/>
        <v>0</v>
      </c>
      <c r="H16" s="19">
        <f t="shared" si="1"/>
        <v>0</v>
      </c>
      <c r="I16" s="78">
        <f t="shared" si="2"/>
        <v>0</v>
      </c>
    </row>
    <row r="17" spans="1:9" ht="20.100000000000001" customHeight="1" x14ac:dyDescent="0.2">
      <c r="A17" s="85">
        <f t="shared" si="3"/>
        <v>9</v>
      </c>
      <c r="B17" s="84" t="s">
        <v>17</v>
      </c>
      <c r="C17" s="85" t="s">
        <v>8</v>
      </c>
      <c r="D17" s="45">
        <v>30</v>
      </c>
      <c r="E17" s="45"/>
      <c r="F17" s="50"/>
      <c r="G17" s="19">
        <f t="shared" si="0"/>
        <v>0</v>
      </c>
      <c r="H17" s="19">
        <f t="shared" si="1"/>
        <v>0</v>
      </c>
      <c r="I17" s="78">
        <f t="shared" si="2"/>
        <v>0</v>
      </c>
    </row>
    <row r="18" spans="1:9" ht="20.100000000000001" customHeight="1" x14ac:dyDescent="0.2">
      <c r="A18" s="85">
        <f t="shared" si="3"/>
        <v>10</v>
      </c>
      <c r="B18" s="84" t="s">
        <v>18</v>
      </c>
      <c r="C18" s="85" t="s">
        <v>8</v>
      </c>
      <c r="D18" s="45">
        <v>2100</v>
      </c>
      <c r="E18" s="45"/>
      <c r="F18" s="50"/>
      <c r="G18" s="19">
        <f t="shared" si="0"/>
        <v>0</v>
      </c>
      <c r="H18" s="19">
        <f t="shared" si="1"/>
        <v>0</v>
      </c>
      <c r="I18" s="78">
        <f t="shared" si="2"/>
        <v>0</v>
      </c>
    </row>
    <row r="19" spans="1:9" ht="20.100000000000001" customHeight="1" x14ac:dyDescent="0.2">
      <c r="A19" s="85">
        <f t="shared" si="3"/>
        <v>11</v>
      </c>
      <c r="B19" s="84" t="s">
        <v>259</v>
      </c>
      <c r="C19" s="85" t="s">
        <v>8</v>
      </c>
      <c r="D19" s="45">
        <v>1</v>
      </c>
      <c r="E19" s="45"/>
      <c r="F19" s="51"/>
      <c r="G19" s="19">
        <f t="shared" si="0"/>
        <v>0</v>
      </c>
      <c r="H19" s="19">
        <f t="shared" si="1"/>
        <v>0</v>
      </c>
      <c r="I19" s="78">
        <f t="shared" si="2"/>
        <v>0</v>
      </c>
    </row>
    <row r="20" spans="1:9" ht="20.100000000000001" customHeight="1" x14ac:dyDescent="0.2">
      <c r="A20" s="85">
        <f t="shared" si="3"/>
        <v>12</v>
      </c>
      <c r="B20" s="84" t="s">
        <v>19</v>
      </c>
      <c r="C20" s="85" t="s">
        <v>8</v>
      </c>
      <c r="D20" s="45">
        <v>30</v>
      </c>
      <c r="E20" s="45"/>
      <c r="F20" s="51"/>
      <c r="G20" s="19">
        <f t="shared" si="0"/>
        <v>0</v>
      </c>
      <c r="H20" s="19">
        <f t="shared" si="1"/>
        <v>0</v>
      </c>
      <c r="I20" s="78">
        <f t="shared" si="2"/>
        <v>0</v>
      </c>
    </row>
    <row r="21" spans="1:9" ht="20.100000000000001" customHeight="1" x14ac:dyDescent="0.2">
      <c r="A21" s="85">
        <f t="shared" si="3"/>
        <v>13</v>
      </c>
      <c r="B21" s="84" t="s">
        <v>260</v>
      </c>
      <c r="C21" s="85" t="s">
        <v>8</v>
      </c>
      <c r="D21" s="45">
        <v>1</v>
      </c>
      <c r="E21" s="45"/>
      <c r="F21" s="51"/>
      <c r="G21" s="19">
        <f t="shared" si="0"/>
        <v>0</v>
      </c>
      <c r="H21" s="19">
        <f t="shared" si="1"/>
        <v>0</v>
      </c>
      <c r="I21" s="78">
        <f t="shared" si="2"/>
        <v>0</v>
      </c>
    </row>
    <row r="22" spans="1:9" ht="20.100000000000001" customHeight="1" x14ac:dyDescent="0.2">
      <c r="A22" s="85">
        <f t="shared" si="3"/>
        <v>14</v>
      </c>
      <c r="B22" s="84" t="s">
        <v>261</v>
      </c>
      <c r="C22" s="85" t="s">
        <v>8</v>
      </c>
      <c r="D22" s="45">
        <v>1</v>
      </c>
      <c r="E22" s="45"/>
      <c r="F22" s="51"/>
      <c r="G22" s="19">
        <f t="shared" si="0"/>
        <v>0</v>
      </c>
      <c r="H22" s="19">
        <f t="shared" si="1"/>
        <v>0</v>
      </c>
      <c r="I22" s="78">
        <f t="shared" si="2"/>
        <v>0</v>
      </c>
    </row>
    <row r="23" spans="1:9" ht="20.100000000000001" customHeight="1" x14ac:dyDescent="0.2">
      <c r="A23" s="85">
        <f t="shared" si="3"/>
        <v>15</v>
      </c>
      <c r="B23" s="84" t="s">
        <v>20</v>
      </c>
      <c r="C23" s="85" t="s">
        <v>8</v>
      </c>
      <c r="D23" s="45">
        <v>1</v>
      </c>
      <c r="E23" s="45"/>
      <c r="F23" s="51"/>
      <c r="G23" s="19">
        <f t="shared" si="0"/>
        <v>0</v>
      </c>
      <c r="H23" s="19">
        <f t="shared" si="1"/>
        <v>0</v>
      </c>
      <c r="I23" s="78">
        <f t="shared" si="2"/>
        <v>0</v>
      </c>
    </row>
    <row r="24" spans="1:9" ht="20.100000000000001" customHeight="1" x14ac:dyDescent="0.2">
      <c r="A24" s="85">
        <f t="shared" si="3"/>
        <v>16</v>
      </c>
      <c r="B24" s="84" t="s">
        <v>21</v>
      </c>
      <c r="C24" s="85" t="s">
        <v>8</v>
      </c>
      <c r="D24" s="45">
        <v>1</v>
      </c>
      <c r="E24" s="45"/>
      <c r="F24" s="50"/>
      <c r="G24" s="19">
        <f t="shared" si="0"/>
        <v>0</v>
      </c>
      <c r="H24" s="19">
        <f t="shared" si="1"/>
        <v>0</v>
      </c>
      <c r="I24" s="78">
        <f t="shared" si="2"/>
        <v>0</v>
      </c>
    </row>
    <row r="25" spans="1:9" ht="20.100000000000001" customHeight="1" x14ac:dyDescent="0.2">
      <c r="A25" s="85">
        <f t="shared" si="3"/>
        <v>17</v>
      </c>
      <c r="B25" s="84" t="s">
        <v>22</v>
      </c>
      <c r="C25" s="85" t="s">
        <v>8</v>
      </c>
      <c r="D25" s="45">
        <v>600</v>
      </c>
      <c r="E25" s="45"/>
      <c r="F25" s="50"/>
      <c r="G25" s="19">
        <f t="shared" si="0"/>
        <v>0</v>
      </c>
      <c r="H25" s="19">
        <f t="shared" si="1"/>
        <v>0</v>
      </c>
      <c r="I25" s="78">
        <f t="shared" si="2"/>
        <v>0</v>
      </c>
    </row>
    <row r="26" spans="1:9" ht="20.100000000000001" customHeight="1" x14ac:dyDescent="0.2">
      <c r="A26" s="85">
        <f t="shared" si="3"/>
        <v>18</v>
      </c>
      <c r="B26" s="84" t="s">
        <v>23</v>
      </c>
      <c r="C26" s="85" t="s">
        <v>8</v>
      </c>
      <c r="D26" s="45">
        <v>1</v>
      </c>
      <c r="E26" s="45"/>
      <c r="F26" s="50"/>
      <c r="G26" s="19">
        <f t="shared" si="0"/>
        <v>0</v>
      </c>
      <c r="H26" s="19">
        <f t="shared" si="1"/>
        <v>0</v>
      </c>
      <c r="I26" s="78">
        <f t="shared" si="2"/>
        <v>0</v>
      </c>
    </row>
    <row r="27" spans="1:9" ht="20.100000000000001" customHeight="1" x14ac:dyDescent="0.2">
      <c r="A27" s="85">
        <f t="shared" si="3"/>
        <v>19</v>
      </c>
      <c r="B27" s="84" t="s">
        <v>262</v>
      </c>
      <c r="C27" s="85" t="s">
        <v>8</v>
      </c>
      <c r="D27" s="45">
        <v>1</v>
      </c>
      <c r="E27" s="45"/>
      <c r="F27" s="50"/>
      <c r="G27" s="19">
        <f t="shared" si="0"/>
        <v>0</v>
      </c>
      <c r="H27" s="19">
        <f t="shared" si="1"/>
        <v>0</v>
      </c>
      <c r="I27" s="78">
        <f t="shared" si="2"/>
        <v>0</v>
      </c>
    </row>
    <row r="28" spans="1:9" ht="20.100000000000001" customHeight="1" x14ac:dyDescent="0.2">
      <c r="A28" s="85">
        <f t="shared" si="3"/>
        <v>20</v>
      </c>
      <c r="B28" s="84" t="s">
        <v>263</v>
      </c>
      <c r="C28" s="85" t="s">
        <v>8</v>
      </c>
      <c r="D28" s="45">
        <v>60</v>
      </c>
      <c r="E28" s="45"/>
      <c r="F28" s="50"/>
      <c r="G28" s="19">
        <f t="shared" si="0"/>
        <v>0</v>
      </c>
      <c r="H28" s="19">
        <f t="shared" si="1"/>
        <v>0</v>
      </c>
      <c r="I28" s="78">
        <f t="shared" si="2"/>
        <v>0</v>
      </c>
    </row>
    <row r="29" spans="1:9" ht="20.100000000000001" customHeight="1" x14ac:dyDescent="0.2">
      <c r="A29" s="85">
        <f t="shared" si="3"/>
        <v>21</v>
      </c>
      <c r="B29" s="87" t="s">
        <v>24</v>
      </c>
      <c r="C29" s="85" t="s">
        <v>25</v>
      </c>
      <c r="D29" s="45">
        <v>20</v>
      </c>
      <c r="E29" s="45"/>
      <c r="F29" s="50"/>
      <c r="G29" s="19">
        <f t="shared" si="0"/>
        <v>0</v>
      </c>
      <c r="H29" s="19">
        <f t="shared" si="1"/>
        <v>0</v>
      </c>
      <c r="I29" s="78">
        <f t="shared" si="2"/>
        <v>0</v>
      </c>
    </row>
    <row r="30" spans="1:9" ht="20.100000000000001" customHeight="1" x14ac:dyDescent="0.2">
      <c r="A30" s="85">
        <f t="shared" si="3"/>
        <v>22</v>
      </c>
      <c r="B30" s="87" t="s">
        <v>257</v>
      </c>
      <c r="C30" s="85" t="s">
        <v>8</v>
      </c>
      <c r="D30" s="45">
        <v>1</v>
      </c>
      <c r="E30" s="45"/>
      <c r="F30" s="50"/>
      <c r="G30" s="19">
        <f t="shared" si="0"/>
        <v>0</v>
      </c>
      <c r="H30" s="19">
        <f t="shared" si="1"/>
        <v>0</v>
      </c>
      <c r="I30" s="78">
        <f t="shared" si="2"/>
        <v>0</v>
      </c>
    </row>
    <row r="31" spans="1:9" ht="20.100000000000001" customHeight="1" x14ac:dyDescent="0.2">
      <c r="A31" s="85">
        <f t="shared" si="3"/>
        <v>23</v>
      </c>
      <c r="B31" s="84" t="s">
        <v>26</v>
      </c>
      <c r="C31" s="85" t="s">
        <v>8</v>
      </c>
      <c r="D31" s="45">
        <v>1500</v>
      </c>
      <c r="E31" s="45"/>
      <c r="F31" s="50"/>
      <c r="G31" s="19">
        <f t="shared" si="0"/>
        <v>0</v>
      </c>
      <c r="H31" s="20">
        <f t="shared" si="1"/>
        <v>0</v>
      </c>
      <c r="I31" s="78">
        <f t="shared" si="2"/>
        <v>0</v>
      </c>
    </row>
    <row r="32" spans="1:9" ht="20.100000000000001" customHeight="1" x14ac:dyDescent="0.2">
      <c r="A32" s="85">
        <f t="shared" si="3"/>
        <v>24</v>
      </c>
      <c r="B32" s="86" t="s">
        <v>27</v>
      </c>
      <c r="C32" s="85" t="s">
        <v>8</v>
      </c>
      <c r="D32" s="45">
        <v>10</v>
      </c>
      <c r="E32" s="45"/>
      <c r="F32" s="50"/>
      <c r="G32" s="19">
        <f t="shared" si="0"/>
        <v>0</v>
      </c>
      <c r="H32" s="19">
        <f t="shared" si="1"/>
        <v>0</v>
      </c>
      <c r="I32" s="78">
        <f t="shared" si="2"/>
        <v>0</v>
      </c>
    </row>
    <row r="33" spans="1:9" ht="20.100000000000001" customHeight="1" x14ac:dyDescent="0.2">
      <c r="A33" s="85">
        <f t="shared" si="3"/>
        <v>25</v>
      </c>
      <c r="B33" s="86" t="s">
        <v>264</v>
      </c>
      <c r="C33" s="85" t="s">
        <v>15</v>
      </c>
      <c r="D33" s="45">
        <v>1</v>
      </c>
      <c r="E33" s="45"/>
      <c r="F33" s="50"/>
      <c r="G33" s="19">
        <f t="shared" si="0"/>
        <v>0</v>
      </c>
      <c r="H33" s="19">
        <f t="shared" si="1"/>
        <v>0</v>
      </c>
      <c r="I33" s="78">
        <f t="shared" si="2"/>
        <v>0</v>
      </c>
    </row>
    <row r="34" spans="1:9" ht="20.100000000000001" customHeight="1" x14ac:dyDescent="0.2">
      <c r="A34" s="85">
        <f t="shared" si="3"/>
        <v>26</v>
      </c>
      <c r="B34" s="84" t="s">
        <v>28</v>
      </c>
      <c r="C34" s="85" t="s">
        <v>15</v>
      </c>
      <c r="D34" s="45">
        <v>1300</v>
      </c>
      <c r="E34" s="45"/>
      <c r="F34" s="50"/>
      <c r="G34" s="19">
        <f t="shared" si="0"/>
        <v>0</v>
      </c>
      <c r="H34" s="19">
        <f t="shared" si="1"/>
        <v>0</v>
      </c>
      <c r="I34" s="78">
        <f t="shared" si="2"/>
        <v>0</v>
      </c>
    </row>
    <row r="35" spans="1:9" ht="20.100000000000001" customHeight="1" x14ac:dyDescent="0.2">
      <c r="A35" s="85">
        <f t="shared" si="3"/>
        <v>27</v>
      </c>
      <c r="B35" s="84" t="s">
        <v>29</v>
      </c>
      <c r="C35" s="85" t="s">
        <v>15</v>
      </c>
      <c r="D35" s="45">
        <v>1300</v>
      </c>
      <c r="E35" s="45"/>
      <c r="F35" s="50"/>
      <c r="G35" s="19">
        <f t="shared" si="0"/>
        <v>0</v>
      </c>
      <c r="H35" s="19">
        <f t="shared" si="1"/>
        <v>0</v>
      </c>
      <c r="I35" s="78">
        <f t="shared" si="2"/>
        <v>0</v>
      </c>
    </row>
    <row r="36" spans="1:9" ht="20.100000000000001" customHeight="1" x14ac:dyDescent="0.2">
      <c r="A36" s="85">
        <f t="shared" si="3"/>
        <v>28</v>
      </c>
      <c r="B36" s="84" t="s">
        <v>30</v>
      </c>
      <c r="C36" s="85" t="s">
        <v>8</v>
      </c>
      <c r="D36" s="45">
        <v>10</v>
      </c>
      <c r="E36" s="45"/>
      <c r="F36" s="50"/>
      <c r="G36" s="19">
        <f t="shared" si="0"/>
        <v>0</v>
      </c>
      <c r="H36" s="19">
        <f t="shared" si="1"/>
        <v>0</v>
      </c>
      <c r="I36" s="78">
        <f t="shared" si="2"/>
        <v>0</v>
      </c>
    </row>
    <row r="37" spans="1:9" ht="20.100000000000001" customHeight="1" x14ac:dyDescent="0.2">
      <c r="A37" s="85">
        <f t="shared" si="3"/>
        <v>29</v>
      </c>
      <c r="B37" s="84" t="s">
        <v>31</v>
      </c>
      <c r="C37" s="85" t="s">
        <v>8</v>
      </c>
      <c r="D37" s="45">
        <v>10</v>
      </c>
      <c r="E37" s="45"/>
      <c r="F37" s="50"/>
      <c r="G37" s="19">
        <f t="shared" si="0"/>
        <v>0</v>
      </c>
      <c r="H37" s="19">
        <f t="shared" si="1"/>
        <v>0</v>
      </c>
      <c r="I37" s="78">
        <f t="shared" si="2"/>
        <v>0</v>
      </c>
    </row>
    <row r="38" spans="1:9" ht="20.100000000000001" customHeight="1" x14ac:dyDescent="0.2">
      <c r="A38" s="85">
        <f t="shared" si="3"/>
        <v>30</v>
      </c>
      <c r="B38" s="84" t="s">
        <v>265</v>
      </c>
      <c r="C38" s="85" t="s">
        <v>8</v>
      </c>
      <c r="D38" s="45">
        <v>1</v>
      </c>
      <c r="E38" s="45"/>
      <c r="F38" s="50"/>
      <c r="G38" s="19">
        <f t="shared" si="0"/>
        <v>0</v>
      </c>
      <c r="H38" s="19">
        <f t="shared" si="1"/>
        <v>0</v>
      </c>
      <c r="I38" s="78">
        <f t="shared" si="2"/>
        <v>0</v>
      </c>
    </row>
    <row r="39" spans="1:9" ht="20.100000000000001" customHeight="1" x14ac:dyDescent="0.2">
      <c r="A39" s="85">
        <f t="shared" si="3"/>
        <v>31</v>
      </c>
      <c r="B39" s="84" t="s">
        <v>32</v>
      </c>
      <c r="C39" s="85" t="s">
        <v>8</v>
      </c>
      <c r="D39" s="45">
        <v>120</v>
      </c>
      <c r="E39" s="45"/>
      <c r="F39" s="50"/>
      <c r="G39" s="19">
        <f t="shared" si="0"/>
        <v>0</v>
      </c>
      <c r="H39" s="19">
        <f t="shared" si="1"/>
        <v>0</v>
      </c>
      <c r="I39" s="78">
        <f t="shared" si="2"/>
        <v>0</v>
      </c>
    </row>
    <row r="40" spans="1:9" ht="20.100000000000001" customHeight="1" x14ac:dyDescent="0.2">
      <c r="A40" s="85">
        <f t="shared" si="3"/>
        <v>32</v>
      </c>
      <c r="B40" s="84" t="s">
        <v>33</v>
      </c>
      <c r="C40" s="85" t="s">
        <v>8</v>
      </c>
      <c r="D40" s="45">
        <v>120</v>
      </c>
      <c r="E40" s="45"/>
      <c r="F40" s="50"/>
      <c r="G40" s="19">
        <f t="shared" si="0"/>
        <v>0</v>
      </c>
      <c r="H40" s="19">
        <f t="shared" si="1"/>
        <v>0</v>
      </c>
      <c r="I40" s="78">
        <f t="shared" si="2"/>
        <v>0</v>
      </c>
    </row>
    <row r="41" spans="1:9" ht="20.100000000000001" customHeight="1" x14ac:dyDescent="0.2">
      <c r="A41" s="85">
        <f t="shared" si="3"/>
        <v>33</v>
      </c>
      <c r="B41" s="84" t="s">
        <v>34</v>
      </c>
      <c r="C41" s="85" t="s">
        <v>8</v>
      </c>
      <c r="D41" s="45">
        <v>1400</v>
      </c>
      <c r="E41" s="45"/>
      <c r="F41" s="50"/>
      <c r="G41" s="19">
        <f t="shared" si="0"/>
        <v>0</v>
      </c>
      <c r="H41" s="19">
        <f t="shared" si="1"/>
        <v>0</v>
      </c>
      <c r="I41" s="78">
        <f t="shared" ref="I41:I70" si="4">ROUND(H41*(D41+E41),4)</f>
        <v>0</v>
      </c>
    </row>
    <row r="42" spans="1:9" ht="20.100000000000001" customHeight="1" x14ac:dyDescent="0.2">
      <c r="A42" s="85">
        <f t="shared" si="3"/>
        <v>34</v>
      </c>
      <c r="B42" s="84" t="s">
        <v>35</v>
      </c>
      <c r="C42" s="85" t="s">
        <v>8</v>
      </c>
      <c r="D42" s="45">
        <v>1400</v>
      </c>
      <c r="E42" s="45"/>
      <c r="F42" s="50"/>
      <c r="G42" s="19">
        <f t="shared" si="0"/>
        <v>0</v>
      </c>
      <c r="H42" s="19">
        <f t="shared" si="1"/>
        <v>0</v>
      </c>
      <c r="I42" s="78">
        <f t="shared" si="4"/>
        <v>0</v>
      </c>
    </row>
    <row r="43" spans="1:9" ht="20.100000000000001" customHeight="1" x14ac:dyDescent="0.2">
      <c r="A43" s="85">
        <f t="shared" si="3"/>
        <v>35</v>
      </c>
      <c r="B43" s="84" t="s">
        <v>266</v>
      </c>
      <c r="C43" s="85" t="s">
        <v>25</v>
      </c>
      <c r="D43" s="45">
        <v>1</v>
      </c>
      <c r="E43" s="45"/>
      <c r="F43" s="50"/>
      <c r="G43" s="19">
        <f t="shared" si="0"/>
        <v>0</v>
      </c>
      <c r="H43" s="19">
        <f t="shared" si="1"/>
        <v>0</v>
      </c>
      <c r="I43" s="78">
        <f t="shared" si="4"/>
        <v>0</v>
      </c>
    </row>
    <row r="44" spans="1:9" ht="20.100000000000001" customHeight="1" x14ac:dyDescent="0.2">
      <c r="A44" s="85">
        <f t="shared" si="3"/>
        <v>36</v>
      </c>
      <c r="B44" s="84" t="s">
        <v>36</v>
      </c>
      <c r="C44" s="85" t="s">
        <v>8</v>
      </c>
      <c r="D44" s="45">
        <v>120</v>
      </c>
      <c r="E44" s="45"/>
      <c r="F44" s="50"/>
      <c r="G44" s="19">
        <f t="shared" si="0"/>
        <v>0</v>
      </c>
      <c r="H44" s="19">
        <f t="shared" si="1"/>
        <v>0</v>
      </c>
      <c r="I44" s="78">
        <f t="shared" si="4"/>
        <v>0</v>
      </c>
    </row>
    <row r="45" spans="1:9" ht="20.100000000000001" customHeight="1" x14ac:dyDescent="0.2">
      <c r="A45" s="85">
        <f t="shared" si="3"/>
        <v>37</v>
      </c>
      <c r="B45" s="84" t="s">
        <v>37</v>
      </c>
      <c r="C45" s="85" t="s">
        <v>8</v>
      </c>
      <c r="D45" s="45">
        <v>120</v>
      </c>
      <c r="E45" s="45"/>
      <c r="F45" s="50"/>
      <c r="G45" s="19">
        <f t="shared" si="0"/>
        <v>0</v>
      </c>
      <c r="H45" s="19">
        <f t="shared" si="1"/>
        <v>0</v>
      </c>
      <c r="I45" s="78">
        <f t="shared" si="4"/>
        <v>0</v>
      </c>
    </row>
    <row r="46" spans="1:9" ht="20.100000000000001" customHeight="1" x14ac:dyDescent="0.2">
      <c r="A46" s="85">
        <f t="shared" si="3"/>
        <v>38</v>
      </c>
      <c r="B46" s="84" t="s">
        <v>267</v>
      </c>
      <c r="C46" s="85" t="s">
        <v>8</v>
      </c>
      <c r="D46" s="45">
        <v>1</v>
      </c>
      <c r="E46" s="45"/>
      <c r="F46" s="50"/>
      <c r="G46" s="19">
        <f t="shared" si="0"/>
        <v>0</v>
      </c>
      <c r="H46" s="19">
        <f t="shared" si="1"/>
        <v>0</v>
      </c>
      <c r="I46" s="78">
        <f t="shared" si="4"/>
        <v>0</v>
      </c>
    </row>
    <row r="47" spans="1:9" s="35" customFormat="1" ht="20.100000000000001" customHeight="1" x14ac:dyDescent="0.2">
      <c r="A47" s="85">
        <f t="shared" si="3"/>
        <v>39</v>
      </c>
      <c r="B47" s="84" t="s">
        <v>268</v>
      </c>
      <c r="C47" s="85" t="s">
        <v>8</v>
      </c>
      <c r="D47" s="45">
        <v>1</v>
      </c>
      <c r="E47" s="45"/>
      <c r="F47" s="50"/>
      <c r="G47" s="19">
        <f t="shared" si="0"/>
        <v>0</v>
      </c>
      <c r="H47" s="19">
        <f t="shared" si="1"/>
        <v>0</v>
      </c>
      <c r="I47" s="78">
        <f t="shared" si="4"/>
        <v>0</v>
      </c>
    </row>
    <row r="48" spans="1:9" ht="20.100000000000001" customHeight="1" x14ac:dyDescent="0.2">
      <c r="A48" s="85">
        <f t="shared" si="3"/>
        <v>40</v>
      </c>
      <c r="B48" s="84" t="s">
        <v>269</v>
      </c>
      <c r="C48" s="85" t="s">
        <v>25</v>
      </c>
      <c r="D48" s="45">
        <v>1</v>
      </c>
      <c r="E48" s="45"/>
      <c r="F48" s="50"/>
      <c r="G48" s="19">
        <f t="shared" si="0"/>
        <v>0</v>
      </c>
      <c r="H48" s="20">
        <f t="shared" si="1"/>
        <v>0</v>
      </c>
      <c r="I48" s="78">
        <f t="shared" si="4"/>
        <v>0</v>
      </c>
    </row>
    <row r="49" spans="1:9" ht="20.100000000000001" customHeight="1" x14ac:dyDescent="0.2">
      <c r="A49" s="85">
        <f t="shared" si="3"/>
        <v>41</v>
      </c>
      <c r="B49" s="84" t="s">
        <v>38</v>
      </c>
      <c r="C49" s="85" t="s">
        <v>8</v>
      </c>
      <c r="D49" s="45">
        <v>1400</v>
      </c>
      <c r="E49" s="45"/>
      <c r="F49" s="50"/>
      <c r="G49" s="19">
        <f t="shared" si="0"/>
        <v>0</v>
      </c>
      <c r="H49" s="20">
        <f t="shared" si="1"/>
        <v>0</v>
      </c>
      <c r="I49" s="81">
        <f t="shared" si="4"/>
        <v>0</v>
      </c>
    </row>
    <row r="50" spans="1:9" ht="20.100000000000001" customHeight="1" x14ac:dyDescent="0.2">
      <c r="A50" s="85">
        <f t="shared" si="3"/>
        <v>42</v>
      </c>
      <c r="B50" s="84" t="s">
        <v>39</v>
      </c>
      <c r="C50" s="85" t="s">
        <v>8</v>
      </c>
      <c r="D50" s="45">
        <v>1400</v>
      </c>
      <c r="E50" s="45"/>
      <c r="F50" s="50"/>
      <c r="G50" s="19">
        <f t="shared" si="0"/>
        <v>0</v>
      </c>
      <c r="H50" s="20">
        <f t="shared" si="1"/>
        <v>0</v>
      </c>
      <c r="I50" s="81">
        <f t="shared" si="4"/>
        <v>0</v>
      </c>
    </row>
    <row r="51" spans="1:9" ht="20.100000000000001" customHeight="1" x14ac:dyDescent="0.2">
      <c r="A51" s="85">
        <f t="shared" si="3"/>
        <v>43</v>
      </c>
      <c r="B51" s="84" t="s">
        <v>40</v>
      </c>
      <c r="C51" s="85" t="s">
        <v>8</v>
      </c>
      <c r="D51" s="45">
        <v>200</v>
      </c>
      <c r="E51" s="45"/>
      <c r="F51" s="50"/>
      <c r="G51" s="19">
        <f t="shared" si="0"/>
        <v>0</v>
      </c>
      <c r="H51" s="20">
        <f t="shared" si="1"/>
        <v>0</v>
      </c>
      <c r="I51" s="81">
        <f t="shared" si="4"/>
        <v>0</v>
      </c>
    </row>
    <row r="52" spans="1:9" ht="20.100000000000001" customHeight="1" x14ac:dyDescent="0.2">
      <c r="A52" s="85">
        <f t="shared" si="3"/>
        <v>44</v>
      </c>
      <c r="B52" s="86" t="s">
        <v>41</v>
      </c>
      <c r="C52" s="85" t="s">
        <v>15</v>
      </c>
      <c r="D52" s="45">
        <v>1</v>
      </c>
      <c r="E52" s="45"/>
      <c r="F52" s="50"/>
      <c r="G52" s="19">
        <f t="shared" si="0"/>
        <v>0</v>
      </c>
      <c r="H52" s="20">
        <f t="shared" si="1"/>
        <v>0</v>
      </c>
      <c r="I52" s="81">
        <f t="shared" si="4"/>
        <v>0</v>
      </c>
    </row>
    <row r="53" spans="1:9" ht="20.100000000000001" customHeight="1" x14ac:dyDescent="0.2">
      <c r="A53" s="85">
        <f t="shared" si="3"/>
        <v>45</v>
      </c>
      <c r="B53" s="84" t="s">
        <v>42</v>
      </c>
      <c r="C53" s="85" t="s">
        <v>8</v>
      </c>
      <c r="D53" s="45">
        <v>1700</v>
      </c>
      <c r="E53" s="45"/>
      <c r="F53" s="50"/>
      <c r="G53" s="19">
        <f t="shared" si="0"/>
        <v>0</v>
      </c>
      <c r="H53" s="20">
        <f t="shared" si="1"/>
        <v>0</v>
      </c>
      <c r="I53" s="81">
        <f t="shared" si="4"/>
        <v>0</v>
      </c>
    </row>
    <row r="54" spans="1:9" ht="20.100000000000001" customHeight="1" x14ac:dyDescent="0.2">
      <c r="A54" s="85">
        <f t="shared" si="3"/>
        <v>46</v>
      </c>
      <c r="B54" s="84" t="s">
        <v>270</v>
      </c>
      <c r="C54" s="85" t="s">
        <v>15</v>
      </c>
      <c r="D54" s="45">
        <v>1</v>
      </c>
      <c r="E54" s="45"/>
      <c r="F54" s="50"/>
      <c r="G54" s="19">
        <f t="shared" si="0"/>
        <v>0</v>
      </c>
      <c r="H54" s="20">
        <f t="shared" si="1"/>
        <v>0</v>
      </c>
      <c r="I54" s="81">
        <f t="shared" si="4"/>
        <v>0</v>
      </c>
    </row>
    <row r="55" spans="1:9" ht="20.100000000000001" customHeight="1" x14ac:dyDescent="0.2">
      <c r="A55" s="85">
        <f t="shared" si="3"/>
        <v>47</v>
      </c>
      <c r="B55" s="84" t="s">
        <v>44</v>
      </c>
      <c r="C55" s="85" t="s">
        <v>15</v>
      </c>
      <c r="D55" s="45">
        <v>1</v>
      </c>
      <c r="E55" s="45"/>
      <c r="F55" s="50"/>
      <c r="G55" s="19">
        <f t="shared" si="0"/>
        <v>0</v>
      </c>
      <c r="H55" s="20">
        <f t="shared" si="1"/>
        <v>0</v>
      </c>
      <c r="I55" s="81">
        <f t="shared" si="4"/>
        <v>0</v>
      </c>
    </row>
    <row r="56" spans="1:9" ht="20.100000000000001" customHeight="1" x14ac:dyDescent="0.2">
      <c r="A56" s="85">
        <f t="shared" si="3"/>
        <v>48</v>
      </c>
      <c r="B56" s="84" t="s">
        <v>45</v>
      </c>
      <c r="C56" s="85" t="s">
        <v>15</v>
      </c>
      <c r="D56" s="45">
        <v>1</v>
      </c>
      <c r="E56" s="45"/>
      <c r="F56" s="50"/>
      <c r="G56" s="19">
        <f t="shared" si="0"/>
        <v>0</v>
      </c>
      <c r="H56" s="20">
        <f t="shared" si="1"/>
        <v>0</v>
      </c>
      <c r="I56" s="81">
        <f t="shared" si="4"/>
        <v>0</v>
      </c>
    </row>
    <row r="57" spans="1:9" ht="20.100000000000001" customHeight="1" x14ac:dyDescent="0.2">
      <c r="A57" s="85">
        <f t="shared" si="3"/>
        <v>49</v>
      </c>
      <c r="B57" s="84" t="s">
        <v>46</v>
      </c>
      <c r="C57" s="85" t="s">
        <v>15</v>
      </c>
      <c r="D57" s="45">
        <v>1</v>
      </c>
      <c r="E57" s="45"/>
      <c r="F57" s="50"/>
      <c r="G57" s="19">
        <f t="shared" si="0"/>
        <v>0</v>
      </c>
      <c r="H57" s="20">
        <f t="shared" si="1"/>
        <v>0</v>
      </c>
      <c r="I57" s="81">
        <f t="shared" si="4"/>
        <v>0</v>
      </c>
    </row>
    <row r="58" spans="1:9" ht="20.100000000000001" customHeight="1" x14ac:dyDescent="0.2">
      <c r="A58" s="85">
        <f t="shared" si="3"/>
        <v>50</v>
      </c>
      <c r="B58" s="86" t="s">
        <v>47</v>
      </c>
      <c r="C58" s="85" t="s">
        <v>15</v>
      </c>
      <c r="D58" s="45">
        <v>1</v>
      </c>
      <c r="E58" s="45"/>
      <c r="F58" s="50"/>
      <c r="G58" s="19">
        <f t="shared" si="0"/>
        <v>0</v>
      </c>
      <c r="H58" s="20">
        <f t="shared" si="1"/>
        <v>0</v>
      </c>
      <c r="I58" s="81">
        <f t="shared" si="4"/>
        <v>0</v>
      </c>
    </row>
    <row r="59" spans="1:9" ht="20.100000000000001" customHeight="1" x14ac:dyDescent="0.2">
      <c r="A59" s="85">
        <f t="shared" si="3"/>
        <v>51</v>
      </c>
      <c r="B59" s="84" t="s">
        <v>48</v>
      </c>
      <c r="C59" s="85" t="s">
        <v>15</v>
      </c>
      <c r="D59" s="45">
        <v>1</v>
      </c>
      <c r="E59" s="45"/>
      <c r="F59" s="50"/>
      <c r="G59" s="19">
        <f t="shared" si="0"/>
        <v>0</v>
      </c>
      <c r="H59" s="20">
        <f t="shared" si="1"/>
        <v>0</v>
      </c>
      <c r="I59" s="81">
        <f t="shared" si="4"/>
        <v>0</v>
      </c>
    </row>
    <row r="60" spans="1:9" ht="20.100000000000001" customHeight="1" x14ac:dyDescent="0.2">
      <c r="A60" s="85">
        <f t="shared" si="3"/>
        <v>52</v>
      </c>
      <c r="B60" s="84" t="s">
        <v>49</v>
      </c>
      <c r="C60" s="85" t="s">
        <v>8</v>
      </c>
      <c r="D60" s="45">
        <v>1</v>
      </c>
      <c r="E60" s="45"/>
      <c r="F60" s="50"/>
      <c r="G60" s="19">
        <f t="shared" si="0"/>
        <v>0</v>
      </c>
      <c r="H60" s="20">
        <f t="shared" si="1"/>
        <v>0</v>
      </c>
      <c r="I60" s="81">
        <f t="shared" si="4"/>
        <v>0</v>
      </c>
    </row>
    <row r="61" spans="1:9" ht="20.100000000000001" customHeight="1" x14ac:dyDescent="0.2">
      <c r="A61" s="85">
        <v>53</v>
      </c>
      <c r="B61" s="17" t="s">
        <v>50</v>
      </c>
      <c r="C61" s="12" t="s">
        <v>8</v>
      </c>
      <c r="D61" s="45">
        <v>600</v>
      </c>
      <c r="E61" s="45"/>
      <c r="F61" s="50"/>
      <c r="G61" s="19">
        <f t="shared" si="0"/>
        <v>0</v>
      </c>
      <c r="H61" s="20">
        <f t="shared" si="1"/>
        <v>0</v>
      </c>
      <c r="I61" s="81">
        <f t="shared" si="4"/>
        <v>0</v>
      </c>
    </row>
    <row r="62" spans="1:9" s="35" customFormat="1" ht="20.100000000000001" customHeight="1" x14ac:dyDescent="0.2">
      <c r="A62" s="85">
        <v>54</v>
      </c>
      <c r="B62" s="84" t="s">
        <v>51</v>
      </c>
      <c r="C62" s="85" t="s">
        <v>8</v>
      </c>
      <c r="D62" s="45">
        <v>380</v>
      </c>
      <c r="E62" s="45"/>
      <c r="F62" s="50"/>
      <c r="G62" s="19">
        <f t="shared" si="0"/>
        <v>0</v>
      </c>
      <c r="H62" s="20">
        <f t="shared" si="1"/>
        <v>0</v>
      </c>
      <c r="I62" s="81">
        <f t="shared" si="4"/>
        <v>0</v>
      </c>
    </row>
    <row r="63" spans="1:9" ht="20.100000000000001" customHeight="1" x14ac:dyDescent="0.2">
      <c r="A63" s="85">
        <f t="shared" si="3"/>
        <v>55</v>
      </c>
      <c r="B63" s="87" t="s">
        <v>52</v>
      </c>
      <c r="C63" s="85" t="s">
        <v>8</v>
      </c>
      <c r="D63" s="45">
        <v>1</v>
      </c>
      <c r="E63" s="45"/>
      <c r="F63" s="50"/>
      <c r="G63" s="19">
        <f t="shared" si="0"/>
        <v>0</v>
      </c>
      <c r="H63" s="20">
        <f t="shared" si="1"/>
        <v>0</v>
      </c>
      <c r="I63" s="81">
        <f t="shared" si="4"/>
        <v>0</v>
      </c>
    </row>
    <row r="64" spans="1:9" ht="20.100000000000001" customHeight="1" x14ac:dyDescent="0.2">
      <c r="A64" s="85">
        <f t="shared" si="3"/>
        <v>56</v>
      </c>
      <c r="B64" s="84" t="s">
        <v>53</v>
      </c>
      <c r="C64" s="85" t="s">
        <v>8</v>
      </c>
      <c r="D64" s="45">
        <v>390</v>
      </c>
      <c r="E64" s="45"/>
      <c r="F64" s="50"/>
      <c r="G64" s="19">
        <f t="shared" si="0"/>
        <v>0</v>
      </c>
      <c r="H64" s="20">
        <f t="shared" si="1"/>
        <v>0</v>
      </c>
      <c r="I64" s="78">
        <f t="shared" si="4"/>
        <v>0</v>
      </c>
    </row>
    <row r="65" spans="1:9" s="35" customFormat="1" ht="20.100000000000001" customHeight="1" x14ac:dyDescent="0.2">
      <c r="A65" s="85">
        <v>57</v>
      </c>
      <c r="B65" s="84" t="s">
        <v>57</v>
      </c>
      <c r="C65" s="85" t="s">
        <v>8</v>
      </c>
      <c r="D65" s="45">
        <v>120</v>
      </c>
      <c r="E65" s="45"/>
      <c r="F65" s="50"/>
      <c r="G65" s="19">
        <f t="shared" si="0"/>
        <v>0</v>
      </c>
      <c r="H65" s="19">
        <f t="shared" si="1"/>
        <v>0</v>
      </c>
      <c r="I65" s="78">
        <f t="shared" si="4"/>
        <v>0</v>
      </c>
    </row>
    <row r="66" spans="1:9" ht="20.100000000000001" customHeight="1" x14ac:dyDescent="0.2">
      <c r="A66" s="85">
        <f t="shared" si="3"/>
        <v>58</v>
      </c>
      <c r="B66" s="84" t="s">
        <v>271</v>
      </c>
      <c r="C66" s="85" t="s">
        <v>8</v>
      </c>
      <c r="D66" s="45">
        <v>1</v>
      </c>
      <c r="E66" s="45"/>
      <c r="F66" s="50"/>
      <c r="G66" s="19">
        <f t="shared" si="0"/>
        <v>0</v>
      </c>
      <c r="H66" s="19">
        <f t="shared" si="1"/>
        <v>0</v>
      </c>
      <c r="I66" s="78">
        <f t="shared" si="4"/>
        <v>0</v>
      </c>
    </row>
    <row r="67" spans="1:9" ht="20.100000000000001" customHeight="1" x14ac:dyDescent="0.2">
      <c r="A67" s="85">
        <f t="shared" si="3"/>
        <v>59</v>
      </c>
      <c r="B67" s="84" t="s">
        <v>256</v>
      </c>
      <c r="C67" s="85" t="s">
        <v>8</v>
      </c>
      <c r="D67" s="45">
        <v>920</v>
      </c>
      <c r="E67" s="45"/>
      <c r="F67" s="51"/>
      <c r="G67" s="19">
        <f t="shared" si="0"/>
        <v>0</v>
      </c>
      <c r="H67" s="20">
        <f t="shared" si="1"/>
        <v>0</v>
      </c>
      <c r="I67" s="78">
        <f t="shared" si="4"/>
        <v>0</v>
      </c>
    </row>
    <row r="68" spans="1:9" ht="20.100000000000001" customHeight="1" x14ac:dyDescent="0.2">
      <c r="A68" s="85">
        <f t="shared" si="3"/>
        <v>60</v>
      </c>
      <c r="B68" s="86" t="s">
        <v>58</v>
      </c>
      <c r="C68" s="85" t="s">
        <v>8</v>
      </c>
      <c r="D68" s="45">
        <v>1200</v>
      </c>
      <c r="E68" s="45"/>
      <c r="F68" s="51"/>
      <c r="G68" s="19">
        <f t="shared" si="0"/>
        <v>0</v>
      </c>
      <c r="H68" s="20">
        <f t="shared" si="1"/>
        <v>0</v>
      </c>
      <c r="I68" s="78">
        <f t="shared" si="4"/>
        <v>0</v>
      </c>
    </row>
    <row r="69" spans="1:9" ht="20.100000000000001" customHeight="1" x14ac:dyDescent="0.2">
      <c r="A69" s="85">
        <v>61</v>
      </c>
      <c r="B69" s="84" t="s">
        <v>59</v>
      </c>
      <c r="C69" s="85" t="s">
        <v>8</v>
      </c>
      <c r="D69" s="45">
        <v>100</v>
      </c>
      <c r="E69" s="45"/>
      <c r="F69" s="50"/>
      <c r="G69" s="19">
        <f t="shared" ref="G69" si="5">ROUND(F69*22%,4)</f>
        <v>0</v>
      </c>
      <c r="H69" s="20">
        <f t="shared" ref="H69" si="6">ROUND(F69+G69,4)</f>
        <v>0</v>
      </c>
      <c r="I69" s="82">
        <f t="shared" ref="I69" si="7">ROUND(H69*(D69+E69),4)</f>
        <v>0</v>
      </c>
    </row>
    <row r="70" spans="1:9" ht="20.100000000000001" customHeight="1" x14ac:dyDescent="0.2">
      <c r="A70" s="85">
        <v>62</v>
      </c>
      <c r="B70" s="84" t="s">
        <v>231</v>
      </c>
      <c r="C70" s="12" t="s">
        <v>156</v>
      </c>
      <c r="D70" s="94">
        <v>1</v>
      </c>
      <c r="E70" s="45"/>
      <c r="F70" s="50"/>
      <c r="G70" s="19">
        <f t="shared" si="0"/>
        <v>0</v>
      </c>
      <c r="H70" s="20">
        <f t="shared" si="1"/>
        <v>0</v>
      </c>
      <c r="I70" s="78">
        <f t="shared" si="4"/>
        <v>0</v>
      </c>
    </row>
    <row r="71" spans="1:9" ht="20.100000000000001" customHeight="1" x14ac:dyDescent="0.2">
      <c r="A71" s="132" t="s">
        <v>60</v>
      </c>
      <c r="B71" s="133"/>
      <c r="C71" s="133"/>
      <c r="D71" s="133"/>
      <c r="E71" s="133"/>
      <c r="F71" s="133"/>
      <c r="G71" s="133">
        <f t="shared" si="0"/>
        <v>0</v>
      </c>
      <c r="H71" s="133"/>
      <c r="I71" s="134"/>
    </row>
    <row r="72" spans="1:9" ht="20.100000000000001" customHeight="1" x14ac:dyDescent="0.2">
      <c r="A72" s="85">
        <f>+A70+1</f>
        <v>63</v>
      </c>
      <c r="B72" s="84" t="s">
        <v>61</v>
      </c>
      <c r="C72" s="85" t="s">
        <v>8</v>
      </c>
      <c r="D72" s="45">
        <v>250</v>
      </c>
      <c r="E72" s="45"/>
      <c r="F72" s="50"/>
      <c r="G72" s="19">
        <f t="shared" si="0"/>
        <v>0</v>
      </c>
      <c r="H72" s="20">
        <f t="shared" ref="H72:H79" si="8">ROUND(F72+G72,4)</f>
        <v>0</v>
      </c>
      <c r="I72" s="78">
        <f t="shared" ref="I72:I79" si="9">ROUND(H72*(D72+E72),4)</f>
        <v>0</v>
      </c>
    </row>
    <row r="73" spans="1:9" ht="20.100000000000001" customHeight="1" x14ac:dyDescent="0.2">
      <c r="A73" s="85">
        <f>+A72+1</f>
        <v>64</v>
      </c>
      <c r="B73" s="84" t="s">
        <v>62</v>
      </c>
      <c r="C73" s="85" t="s">
        <v>8</v>
      </c>
      <c r="D73" s="45">
        <v>250</v>
      </c>
      <c r="E73" s="45"/>
      <c r="F73" s="50"/>
      <c r="G73" s="19">
        <f t="shared" si="0"/>
        <v>0</v>
      </c>
      <c r="H73" s="20">
        <f t="shared" si="8"/>
        <v>0</v>
      </c>
      <c r="I73" s="78">
        <f t="shared" si="9"/>
        <v>0</v>
      </c>
    </row>
    <row r="74" spans="1:9" ht="20.100000000000001" customHeight="1" x14ac:dyDescent="0.2">
      <c r="A74" s="85">
        <f t="shared" ref="A74:A79" si="10">+A73+1</f>
        <v>65</v>
      </c>
      <c r="B74" s="84" t="s">
        <v>63</v>
      </c>
      <c r="C74" s="85" t="s">
        <v>8</v>
      </c>
      <c r="D74" s="45">
        <v>250</v>
      </c>
      <c r="E74" s="45"/>
      <c r="F74" s="50"/>
      <c r="G74" s="19">
        <f t="shared" si="0"/>
        <v>0</v>
      </c>
      <c r="H74" s="20">
        <f t="shared" si="8"/>
        <v>0</v>
      </c>
      <c r="I74" s="78">
        <f t="shared" si="9"/>
        <v>0</v>
      </c>
    </row>
    <row r="75" spans="1:9" ht="20.100000000000001" customHeight="1" x14ac:dyDescent="0.2">
      <c r="A75" s="85">
        <v>65</v>
      </c>
      <c r="B75" s="84" t="s">
        <v>64</v>
      </c>
      <c r="C75" s="85" t="s">
        <v>8</v>
      </c>
      <c r="D75" s="45">
        <v>250</v>
      </c>
      <c r="E75" s="45"/>
      <c r="F75" s="50"/>
      <c r="G75" s="19">
        <f t="shared" si="0"/>
        <v>0</v>
      </c>
      <c r="H75" s="19">
        <f t="shared" si="8"/>
        <v>0</v>
      </c>
      <c r="I75" s="78">
        <f t="shared" si="9"/>
        <v>0</v>
      </c>
    </row>
    <row r="76" spans="1:9" ht="20.100000000000001" customHeight="1" x14ac:dyDescent="0.2">
      <c r="A76" s="85">
        <f t="shared" si="10"/>
        <v>66</v>
      </c>
      <c r="B76" s="84" t="s">
        <v>65</v>
      </c>
      <c r="C76" s="85" t="s">
        <v>8</v>
      </c>
      <c r="D76" s="45">
        <v>250</v>
      </c>
      <c r="E76" s="45"/>
      <c r="F76" s="50"/>
      <c r="G76" s="19">
        <f t="shared" si="0"/>
        <v>0</v>
      </c>
      <c r="H76" s="19">
        <f t="shared" si="8"/>
        <v>0</v>
      </c>
      <c r="I76" s="78">
        <f t="shared" si="9"/>
        <v>0</v>
      </c>
    </row>
    <row r="77" spans="1:9" ht="20.100000000000001" customHeight="1" x14ac:dyDescent="0.2">
      <c r="A77" s="85">
        <f t="shared" si="10"/>
        <v>67</v>
      </c>
      <c r="B77" s="84" t="s">
        <v>66</v>
      </c>
      <c r="C77" s="85" t="s">
        <v>15</v>
      </c>
      <c r="D77" s="45">
        <v>40</v>
      </c>
      <c r="E77" s="45"/>
      <c r="F77" s="50"/>
      <c r="G77" s="19">
        <f t="shared" si="0"/>
        <v>0</v>
      </c>
      <c r="H77" s="19">
        <f t="shared" si="8"/>
        <v>0</v>
      </c>
      <c r="I77" s="78">
        <f t="shared" si="9"/>
        <v>0</v>
      </c>
    </row>
    <row r="78" spans="1:9" ht="20.100000000000001" customHeight="1" x14ac:dyDescent="0.2">
      <c r="A78" s="85">
        <f t="shared" si="10"/>
        <v>68</v>
      </c>
      <c r="B78" s="84" t="s">
        <v>218</v>
      </c>
      <c r="C78" s="85" t="s">
        <v>8</v>
      </c>
      <c r="D78" s="48">
        <v>1</v>
      </c>
      <c r="E78" s="76"/>
      <c r="F78" s="50"/>
      <c r="G78" s="19">
        <f t="shared" si="0"/>
        <v>0</v>
      </c>
      <c r="H78" s="19">
        <f t="shared" si="8"/>
        <v>0</v>
      </c>
      <c r="I78" s="78">
        <f t="shared" si="9"/>
        <v>0</v>
      </c>
    </row>
    <row r="79" spans="1:9" ht="20.100000000000001" customHeight="1" x14ac:dyDescent="0.2">
      <c r="A79" s="85">
        <f t="shared" si="10"/>
        <v>69</v>
      </c>
      <c r="B79" s="84" t="s">
        <v>272</v>
      </c>
      <c r="C79" s="85" t="s">
        <v>15</v>
      </c>
      <c r="D79" s="48">
        <v>1</v>
      </c>
      <c r="E79" s="76"/>
      <c r="F79" s="50"/>
      <c r="G79" s="19">
        <f t="shared" si="0"/>
        <v>0</v>
      </c>
      <c r="H79" s="19">
        <f t="shared" si="8"/>
        <v>0</v>
      </c>
      <c r="I79" s="78">
        <f t="shared" si="9"/>
        <v>0</v>
      </c>
    </row>
    <row r="80" spans="1:9" ht="20.100000000000001" customHeight="1" x14ac:dyDescent="0.2">
      <c r="A80" s="132" t="s">
        <v>67</v>
      </c>
      <c r="B80" s="133"/>
      <c r="C80" s="133"/>
      <c r="D80" s="133"/>
      <c r="E80" s="133"/>
      <c r="F80" s="133"/>
      <c r="G80" s="133">
        <f t="shared" si="0"/>
        <v>0</v>
      </c>
      <c r="H80" s="133"/>
      <c r="I80" s="134"/>
    </row>
    <row r="81" spans="1:9" s="35" customFormat="1" ht="20.100000000000001" customHeight="1" x14ac:dyDescent="0.2">
      <c r="A81" s="85">
        <f>+A79+1</f>
        <v>70</v>
      </c>
      <c r="B81" s="88" t="s">
        <v>68</v>
      </c>
      <c r="C81" s="85" t="s">
        <v>8</v>
      </c>
      <c r="D81" s="45">
        <v>1440</v>
      </c>
      <c r="E81" s="23"/>
      <c r="F81" s="51"/>
      <c r="G81" s="19">
        <f t="shared" si="0"/>
        <v>0</v>
      </c>
      <c r="H81" s="19">
        <f t="shared" ref="H81:H92" si="11">ROUND(F81+G81,4)</f>
        <v>0</v>
      </c>
      <c r="I81" s="78">
        <f t="shared" ref="I81:I92" si="12">ROUND(H81*(D81+E81),4)</f>
        <v>0</v>
      </c>
    </row>
    <row r="82" spans="1:9" ht="20.100000000000001" customHeight="1" x14ac:dyDescent="0.2">
      <c r="A82" s="85">
        <f>+A81+1</f>
        <v>71</v>
      </c>
      <c r="B82" s="86" t="s">
        <v>69</v>
      </c>
      <c r="C82" s="85" t="s">
        <v>8</v>
      </c>
      <c r="D82" s="45">
        <v>5040</v>
      </c>
      <c r="E82" s="23"/>
      <c r="F82" s="51"/>
      <c r="G82" s="19">
        <f t="shared" ref="G82:G158" si="13">ROUND(F82*22%,4)</f>
        <v>0</v>
      </c>
      <c r="H82" s="19">
        <f t="shared" si="11"/>
        <v>0</v>
      </c>
      <c r="I82" s="78">
        <f t="shared" si="12"/>
        <v>0</v>
      </c>
    </row>
    <row r="83" spans="1:9" ht="20.100000000000001" customHeight="1" x14ac:dyDescent="0.2">
      <c r="A83" s="85">
        <f t="shared" ref="A83:A92" si="14">+A82+1</f>
        <v>72</v>
      </c>
      <c r="B83" s="86" t="s">
        <v>70</v>
      </c>
      <c r="C83" s="85" t="s">
        <v>8</v>
      </c>
      <c r="D83" s="45">
        <v>850</v>
      </c>
      <c r="E83" s="23"/>
      <c r="F83" s="50"/>
      <c r="G83" s="19">
        <f t="shared" si="13"/>
        <v>0</v>
      </c>
      <c r="H83" s="19">
        <f t="shared" si="11"/>
        <v>0</v>
      </c>
      <c r="I83" s="78">
        <f t="shared" si="12"/>
        <v>0</v>
      </c>
    </row>
    <row r="84" spans="1:9" ht="20.100000000000001" customHeight="1" x14ac:dyDescent="0.2">
      <c r="A84" s="85">
        <f t="shared" si="14"/>
        <v>73</v>
      </c>
      <c r="B84" s="86" t="s">
        <v>71</v>
      </c>
      <c r="C84" s="85" t="s">
        <v>8</v>
      </c>
      <c r="D84" s="98"/>
      <c r="E84" s="23">
        <v>10100</v>
      </c>
      <c r="F84" s="50"/>
      <c r="G84" s="19">
        <f t="shared" si="13"/>
        <v>0</v>
      </c>
      <c r="H84" s="19">
        <f t="shared" si="11"/>
        <v>0</v>
      </c>
      <c r="I84" s="81">
        <f t="shared" si="12"/>
        <v>0</v>
      </c>
    </row>
    <row r="85" spans="1:9" ht="20.100000000000001" customHeight="1" x14ac:dyDescent="0.2">
      <c r="A85" s="85">
        <f>+A84+1</f>
        <v>74</v>
      </c>
      <c r="B85" s="86" t="s">
        <v>72</v>
      </c>
      <c r="C85" s="85" t="s">
        <v>8</v>
      </c>
      <c r="D85" s="98">
        <v>1</v>
      </c>
      <c r="E85" s="23"/>
      <c r="F85" s="50"/>
      <c r="G85" s="19">
        <f t="shared" si="13"/>
        <v>0</v>
      </c>
      <c r="H85" s="19">
        <f t="shared" si="11"/>
        <v>0</v>
      </c>
      <c r="I85" s="81">
        <f t="shared" si="12"/>
        <v>0</v>
      </c>
    </row>
    <row r="86" spans="1:9" ht="20.100000000000001" customHeight="1" x14ac:dyDescent="0.2">
      <c r="A86" s="85">
        <f>+A85+1</f>
        <v>75</v>
      </c>
      <c r="B86" s="86" t="s">
        <v>73</v>
      </c>
      <c r="C86" s="85" t="s">
        <v>8</v>
      </c>
      <c r="D86" s="98">
        <v>1</v>
      </c>
      <c r="E86" s="23"/>
      <c r="F86" s="50"/>
      <c r="G86" s="19">
        <f t="shared" si="13"/>
        <v>0</v>
      </c>
      <c r="H86" s="19">
        <f t="shared" si="11"/>
        <v>0</v>
      </c>
      <c r="I86" s="81">
        <f t="shared" si="12"/>
        <v>0</v>
      </c>
    </row>
    <row r="87" spans="1:9" ht="20.100000000000001" customHeight="1" x14ac:dyDescent="0.2">
      <c r="A87" s="85">
        <f t="shared" si="14"/>
        <v>76</v>
      </c>
      <c r="B87" s="88" t="s">
        <v>74</v>
      </c>
      <c r="C87" s="85" t="s">
        <v>8</v>
      </c>
      <c r="D87" s="98">
        <v>1</v>
      </c>
      <c r="E87" s="23"/>
      <c r="F87" s="50"/>
      <c r="G87" s="19">
        <f t="shared" si="13"/>
        <v>0</v>
      </c>
      <c r="H87" s="19">
        <f t="shared" si="11"/>
        <v>0</v>
      </c>
      <c r="I87" s="81">
        <f t="shared" si="12"/>
        <v>0</v>
      </c>
    </row>
    <row r="88" spans="1:9" ht="20.100000000000001" customHeight="1" x14ac:dyDescent="0.2">
      <c r="A88" s="85">
        <f t="shared" si="14"/>
        <v>77</v>
      </c>
      <c r="B88" s="86" t="s">
        <v>75</v>
      </c>
      <c r="C88" s="85" t="s">
        <v>8</v>
      </c>
      <c r="D88" s="98">
        <v>8050</v>
      </c>
      <c r="E88" s="23"/>
      <c r="F88" s="50"/>
      <c r="G88" s="19">
        <f t="shared" si="13"/>
        <v>0</v>
      </c>
      <c r="H88" s="19">
        <f t="shared" si="11"/>
        <v>0</v>
      </c>
      <c r="I88" s="81">
        <f t="shared" si="12"/>
        <v>0</v>
      </c>
    </row>
    <row r="89" spans="1:9" ht="20.100000000000001" customHeight="1" x14ac:dyDescent="0.2">
      <c r="A89" s="85">
        <f t="shared" si="14"/>
        <v>78</v>
      </c>
      <c r="B89" s="86" t="s">
        <v>76</v>
      </c>
      <c r="C89" s="85" t="s">
        <v>8</v>
      </c>
      <c r="D89" s="24">
        <v>23700</v>
      </c>
      <c r="E89" s="45"/>
      <c r="F89" s="50"/>
      <c r="G89" s="19">
        <f t="shared" si="13"/>
        <v>0</v>
      </c>
      <c r="H89" s="19">
        <f t="shared" si="11"/>
        <v>0</v>
      </c>
      <c r="I89" s="81">
        <f t="shared" si="12"/>
        <v>0</v>
      </c>
    </row>
    <row r="90" spans="1:9" ht="20.100000000000001" customHeight="1" x14ac:dyDescent="0.2">
      <c r="A90" s="85">
        <f t="shared" si="14"/>
        <v>79</v>
      </c>
      <c r="B90" s="86" t="s">
        <v>77</v>
      </c>
      <c r="C90" s="85" t="s">
        <v>8</v>
      </c>
      <c r="D90" s="45">
        <v>53700</v>
      </c>
      <c r="E90" s="23"/>
      <c r="F90" s="50"/>
      <c r="G90" s="19">
        <f t="shared" si="13"/>
        <v>0</v>
      </c>
      <c r="H90" s="19">
        <f t="shared" si="11"/>
        <v>0</v>
      </c>
      <c r="I90" s="78">
        <f t="shared" si="12"/>
        <v>0</v>
      </c>
    </row>
    <row r="91" spans="1:9" ht="20.100000000000001" customHeight="1" x14ac:dyDescent="0.2">
      <c r="A91" s="85">
        <f t="shared" si="14"/>
        <v>80</v>
      </c>
      <c r="B91" s="88" t="s">
        <v>78</v>
      </c>
      <c r="C91" s="85" t="s">
        <v>8</v>
      </c>
      <c r="D91" s="45">
        <v>1</v>
      </c>
      <c r="E91" s="26"/>
      <c r="F91" s="50"/>
      <c r="G91" s="19">
        <f t="shared" si="13"/>
        <v>0</v>
      </c>
      <c r="H91" s="19">
        <f t="shared" si="11"/>
        <v>0</v>
      </c>
      <c r="I91" s="64">
        <f t="shared" si="12"/>
        <v>0</v>
      </c>
    </row>
    <row r="92" spans="1:9" ht="20.100000000000001" customHeight="1" x14ac:dyDescent="0.2">
      <c r="A92" s="85">
        <f t="shared" si="14"/>
        <v>81</v>
      </c>
      <c r="B92" s="88" t="s">
        <v>79</v>
      </c>
      <c r="C92" s="85" t="s">
        <v>8</v>
      </c>
      <c r="D92" s="45">
        <v>5050</v>
      </c>
      <c r="E92" s="23"/>
      <c r="F92" s="50"/>
      <c r="G92" s="19">
        <f t="shared" si="13"/>
        <v>0</v>
      </c>
      <c r="H92" s="19">
        <f t="shared" si="11"/>
        <v>0</v>
      </c>
      <c r="I92" s="78">
        <f t="shared" si="12"/>
        <v>0</v>
      </c>
    </row>
    <row r="93" spans="1:9" ht="20.100000000000001" customHeight="1" x14ac:dyDescent="0.2">
      <c r="A93" s="132" t="s">
        <v>80</v>
      </c>
      <c r="B93" s="133"/>
      <c r="C93" s="133"/>
      <c r="D93" s="133"/>
      <c r="E93" s="133"/>
      <c r="F93" s="133"/>
      <c r="G93" s="133">
        <f t="shared" si="13"/>
        <v>0</v>
      </c>
      <c r="H93" s="133"/>
      <c r="I93" s="134"/>
    </row>
    <row r="94" spans="1:9" ht="20.100000000000001" customHeight="1" x14ac:dyDescent="0.2">
      <c r="A94" s="85">
        <f>+A92+1</f>
        <v>82</v>
      </c>
      <c r="B94" s="88" t="s">
        <v>81</v>
      </c>
      <c r="C94" s="85" t="s">
        <v>8</v>
      </c>
      <c r="D94" s="45">
        <v>1</v>
      </c>
      <c r="E94" s="23"/>
      <c r="F94" s="50"/>
      <c r="G94" s="19">
        <f t="shared" si="13"/>
        <v>0</v>
      </c>
      <c r="H94" s="19">
        <f t="shared" ref="H94:H121" si="15">ROUND(F94+G94,4)</f>
        <v>0</v>
      </c>
      <c r="I94" s="78">
        <f t="shared" ref="I94:I121" si="16">ROUND(H94*(D94+E94),4)</f>
        <v>0</v>
      </c>
    </row>
    <row r="95" spans="1:9" ht="20.100000000000001" customHeight="1" x14ac:dyDescent="0.2">
      <c r="A95" s="85">
        <f>+A94+1</f>
        <v>83</v>
      </c>
      <c r="B95" s="86" t="s">
        <v>82</v>
      </c>
      <c r="C95" s="89" t="s">
        <v>8</v>
      </c>
      <c r="D95" s="45">
        <v>550</v>
      </c>
      <c r="E95" s="42"/>
      <c r="F95" s="50"/>
      <c r="G95" s="19">
        <f t="shared" si="13"/>
        <v>0</v>
      </c>
      <c r="H95" s="19">
        <f t="shared" si="15"/>
        <v>0</v>
      </c>
      <c r="I95" s="78">
        <f t="shared" si="16"/>
        <v>0</v>
      </c>
    </row>
    <row r="96" spans="1:9" ht="20.100000000000001" customHeight="1" x14ac:dyDescent="0.2">
      <c r="A96" s="85">
        <f t="shared" ref="A96:A121" si="17">+A95+1</f>
        <v>84</v>
      </c>
      <c r="B96" s="86" t="s">
        <v>83</v>
      </c>
      <c r="C96" s="89" t="s">
        <v>8</v>
      </c>
      <c r="D96" s="45">
        <v>2550</v>
      </c>
      <c r="E96" s="23"/>
      <c r="F96" s="50"/>
      <c r="G96" s="19">
        <f t="shared" si="13"/>
        <v>0</v>
      </c>
      <c r="H96" s="19">
        <f t="shared" si="15"/>
        <v>0</v>
      </c>
      <c r="I96" s="78">
        <f t="shared" si="16"/>
        <v>0</v>
      </c>
    </row>
    <row r="97" spans="1:9" ht="20.100000000000001" customHeight="1" x14ac:dyDescent="0.2">
      <c r="A97" s="85">
        <f t="shared" si="17"/>
        <v>85</v>
      </c>
      <c r="B97" s="90" t="s">
        <v>84</v>
      </c>
      <c r="C97" s="89" t="s">
        <v>8</v>
      </c>
      <c r="D97" s="45">
        <v>20</v>
      </c>
      <c r="E97" s="23"/>
      <c r="F97" s="50"/>
      <c r="G97" s="19">
        <f t="shared" si="13"/>
        <v>0</v>
      </c>
      <c r="H97" s="19">
        <f t="shared" si="15"/>
        <v>0</v>
      </c>
      <c r="I97" s="78">
        <f t="shared" si="16"/>
        <v>0</v>
      </c>
    </row>
    <row r="98" spans="1:9" ht="20.100000000000001" customHeight="1" x14ac:dyDescent="0.2">
      <c r="A98" s="85">
        <f t="shared" si="17"/>
        <v>86</v>
      </c>
      <c r="B98" s="86" t="s">
        <v>85</v>
      </c>
      <c r="C98" s="89" t="s">
        <v>8</v>
      </c>
      <c r="D98" s="45">
        <v>420</v>
      </c>
      <c r="E98" s="23"/>
      <c r="F98" s="51"/>
      <c r="G98" s="19">
        <f t="shared" si="13"/>
        <v>0</v>
      </c>
      <c r="H98" s="19">
        <f t="shared" si="15"/>
        <v>0</v>
      </c>
      <c r="I98" s="78">
        <f t="shared" si="16"/>
        <v>0</v>
      </c>
    </row>
    <row r="99" spans="1:9" ht="20.100000000000001" customHeight="1" x14ac:dyDescent="0.2">
      <c r="A99" s="85">
        <f t="shared" si="17"/>
        <v>87</v>
      </c>
      <c r="B99" s="86" t="s">
        <v>86</v>
      </c>
      <c r="C99" s="89" t="s">
        <v>8</v>
      </c>
      <c r="D99" s="45">
        <v>150</v>
      </c>
      <c r="E99" s="23"/>
      <c r="F99" s="50"/>
      <c r="G99" s="19">
        <f t="shared" si="13"/>
        <v>0</v>
      </c>
      <c r="H99" s="19">
        <f t="shared" si="15"/>
        <v>0</v>
      </c>
      <c r="I99" s="78">
        <f t="shared" si="16"/>
        <v>0</v>
      </c>
    </row>
    <row r="100" spans="1:9" ht="20.100000000000001" customHeight="1" x14ac:dyDescent="0.2">
      <c r="A100" s="85">
        <f t="shared" si="17"/>
        <v>88</v>
      </c>
      <c r="B100" s="86" t="s">
        <v>87</v>
      </c>
      <c r="C100" s="89" t="s">
        <v>8</v>
      </c>
      <c r="D100" s="45">
        <v>950</v>
      </c>
      <c r="E100" s="23"/>
      <c r="F100" s="50"/>
      <c r="G100" s="19">
        <f t="shared" si="13"/>
        <v>0</v>
      </c>
      <c r="H100" s="19">
        <f t="shared" si="15"/>
        <v>0</v>
      </c>
      <c r="I100" s="78">
        <f t="shared" si="16"/>
        <v>0</v>
      </c>
    </row>
    <row r="101" spans="1:9" ht="20.100000000000001" customHeight="1" x14ac:dyDescent="0.2">
      <c r="A101" s="85">
        <f t="shared" si="17"/>
        <v>89</v>
      </c>
      <c r="B101" s="86" t="s">
        <v>88</v>
      </c>
      <c r="C101" s="89" t="s">
        <v>8</v>
      </c>
      <c r="D101" s="45">
        <v>450</v>
      </c>
      <c r="E101" s="23"/>
      <c r="F101" s="50"/>
      <c r="G101" s="19">
        <f t="shared" si="13"/>
        <v>0</v>
      </c>
      <c r="H101" s="19">
        <f t="shared" si="15"/>
        <v>0</v>
      </c>
      <c r="I101" s="78">
        <f t="shared" si="16"/>
        <v>0</v>
      </c>
    </row>
    <row r="102" spans="1:9" ht="20.100000000000001" customHeight="1" x14ac:dyDescent="0.2">
      <c r="A102" s="85">
        <f t="shared" si="17"/>
        <v>90</v>
      </c>
      <c r="B102" s="86" t="s">
        <v>89</v>
      </c>
      <c r="C102" s="89" t="s">
        <v>8</v>
      </c>
      <c r="D102" s="45">
        <v>2100</v>
      </c>
      <c r="E102" s="23"/>
      <c r="F102" s="50"/>
      <c r="G102" s="19">
        <f t="shared" si="13"/>
        <v>0</v>
      </c>
      <c r="H102" s="19">
        <f t="shared" si="15"/>
        <v>0</v>
      </c>
      <c r="I102" s="78">
        <f t="shared" si="16"/>
        <v>0</v>
      </c>
    </row>
    <row r="103" spans="1:9" ht="20.100000000000001" customHeight="1" x14ac:dyDescent="0.2">
      <c r="A103" s="85">
        <f t="shared" si="17"/>
        <v>91</v>
      </c>
      <c r="B103" s="86" t="s">
        <v>90</v>
      </c>
      <c r="C103" s="89" t="s">
        <v>8</v>
      </c>
      <c r="D103" s="45">
        <v>450</v>
      </c>
      <c r="E103" s="23"/>
      <c r="F103" s="50"/>
      <c r="G103" s="19">
        <f t="shared" si="13"/>
        <v>0</v>
      </c>
      <c r="H103" s="19">
        <f t="shared" si="15"/>
        <v>0</v>
      </c>
      <c r="I103" s="78">
        <f t="shared" si="16"/>
        <v>0</v>
      </c>
    </row>
    <row r="104" spans="1:9" ht="20.100000000000001" customHeight="1" x14ac:dyDescent="0.2">
      <c r="A104" s="85">
        <f t="shared" si="17"/>
        <v>92</v>
      </c>
      <c r="B104" s="86" t="s">
        <v>91</v>
      </c>
      <c r="C104" s="89" t="s">
        <v>8</v>
      </c>
      <c r="D104" s="45">
        <v>90</v>
      </c>
      <c r="E104" s="23"/>
      <c r="F104" s="50"/>
      <c r="G104" s="19">
        <f t="shared" si="13"/>
        <v>0</v>
      </c>
      <c r="H104" s="19">
        <f t="shared" si="15"/>
        <v>0</v>
      </c>
      <c r="I104" s="78">
        <f t="shared" si="16"/>
        <v>0</v>
      </c>
    </row>
    <row r="105" spans="1:9" ht="20.100000000000001" customHeight="1" x14ac:dyDescent="0.2">
      <c r="A105" s="85">
        <f t="shared" si="17"/>
        <v>93</v>
      </c>
      <c r="B105" s="86" t="s">
        <v>92</v>
      </c>
      <c r="C105" s="89" t="s">
        <v>8</v>
      </c>
      <c r="D105" s="45">
        <v>50</v>
      </c>
      <c r="E105" s="23"/>
      <c r="F105" s="50"/>
      <c r="G105" s="19">
        <f t="shared" si="13"/>
        <v>0</v>
      </c>
      <c r="H105" s="19">
        <f t="shared" si="15"/>
        <v>0</v>
      </c>
      <c r="I105" s="78">
        <f t="shared" si="16"/>
        <v>0</v>
      </c>
    </row>
    <row r="106" spans="1:9" ht="20.100000000000001" customHeight="1" x14ac:dyDescent="0.2">
      <c r="A106" s="85">
        <f t="shared" si="17"/>
        <v>94</v>
      </c>
      <c r="B106" s="86" t="s">
        <v>93</v>
      </c>
      <c r="C106" s="89" t="s">
        <v>8</v>
      </c>
      <c r="D106" s="45">
        <v>840</v>
      </c>
      <c r="E106" s="23"/>
      <c r="F106" s="50"/>
      <c r="G106" s="19">
        <f t="shared" si="13"/>
        <v>0</v>
      </c>
      <c r="H106" s="19">
        <f t="shared" si="15"/>
        <v>0</v>
      </c>
      <c r="I106" s="78">
        <f t="shared" si="16"/>
        <v>0</v>
      </c>
    </row>
    <row r="107" spans="1:9" ht="20.100000000000001" customHeight="1" x14ac:dyDescent="0.2">
      <c r="A107" s="85">
        <f t="shared" si="17"/>
        <v>95</v>
      </c>
      <c r="B107" s="86" t="s">
        <v>94</v>
      </c>
      <c r="C107" s="89" t="s">
        <v>8</v>
      </c>
      <c r="D107" s="45">
        <v>880</v>
      </c>
      <c r="E107" s="23"/>
      <c r="F107" s="50"/>
      <c r="G107" s="19">
        <f t="shared" si="13"/>
        <v>0</v>
      </c>
      <c r="H107" s="19">
        <f t="shared" si="15"/>
        <v>0</v>
      </c>
      <c r="I107" s="81">
        <f t="shared" si="16"/>
        <v>0</v>
      </c>
    </row>
    <row r="108" spans="1:9" ht="20.100000000000001" customHeight="1" x14ac:dyDescent="0.2">
      <c r="A108" s="85">
        <f t="shared" si="17"/>
        <v>96</v>
      </c>
      <c r="B108" s="86" t="s">
        <v>95</v>
      </c>
      <c r="C108" s="89" t="s">
        <v>8</v>
      </c>
      <c r="D108" s="45">
        <v>440</v>
      </c>
      <c r="E108" s="23"/>
      <c r="F108" s="50"/>
      <c r="G108" s="19">
        <f t="shared" si="13"/>
        <v>0</v>
      </c>
      <c r="H108" s="19">
        <f t="shared" si="15"/>
        <v>0</v>
      </c>
      <c r="I108" s="81">
        <f t="shared" si="16"/>
        <v>0</v>
      </c>
    </row>
    <row r="109" spans="1:9" ht="20.100000000000001" customHeight="1" x14ac:dyDescent="0.2">
      <c r="A109" s="85">
        <f t="shared" si="17"/>
        <v>97</v>
      </c>
      <c r="B109" s="86" t="s">
        <v>96</v>
      </c>
      <c r="C109" s="89" t="s">
        <v>8</v>
      </c>
      <c r="D109" s="45"/>
      <c r="E109" s="23">
        <v>1</v>
      </c>
      <c r="F109" s="50"/>
      <c r="G109" s="19">
        <f t="shared" si="13"/>
        <v>0</v>
      </c>
      <c r="H109" s="19">
        <f t="shared" si="15"/>
        <v>0</v>
      </c>
      <c r="I109" s="81">
        <f t="shared" si="16"/>
        <v>0</v>
      </c>
    </row>
    <row r="110" spans="1:9" ht="20.100000000000001" customHeight="1" x14ac:dyDescent="0.2">
      <c r="A110" s="85">
        <f t="shared" si="17"/>
        <v>98</v>
      </c>
      <c r="B110" s="88" t="s">
        <v>97</v>
      </c>
      <c r="C110" s="89" t="s">
        <v>8</v>
      </c>
      <c r="D110" s="45">
        <v>1</v>
      </c>
      <c r="E110" s="23"/>
      <c r="F110" s="50"/>
      <c r="G110" s="19">
        <f t="shared" si="13"/>
        <v>0</v>
      </c>
      <c r="H110" s="19">
        <f t="shared" si="15"/>
        <v>0</v>
      </c>
      <c r="I110" s="81">
        <f t="shared" si="16"/>
        <v>0</v>
      </c>
    </row>
    <row r="111" spans="1:9" ht="20.100000000000001" customHeight="1" x14ac:dyDescent="0.2">
      <c r="A111" s="85">
        <f t="shared" si="17"/>
        <v>99</v>
      </c>
      <c r="B111" s="88" t="s">
        <v>98</v>
      </c>
      <c r="C111" s="89" t="s">
        <v>8</v>
      </c>
      <c r="D111" s="45">
        <v>60</v>
      </c>
      <c r="E111" s="23"/>
      <c r="F111" s="50"/>
      <c r="G111" s="19">
        <f t="shared" si="13"/>
        <v>0</v>
      </c>
      <c r="H111" s="19">
        <f t="shared" si="15"/>
        <v>0</v>
      </c>
      <c r="I111" s="81">
        <f t="shared" si="16"/>
        <v>0</v>
      </c>
    </row>
    <row r="112" spans="1:9" ht="20.100000000000001" customHeight="1" x14ac:dyDescent="0.2">
      <c r="A112" s="85">
        <f t="shared" si="17"/>
        <v>100</v>
      </c>
      <c r="B112" s="86" t="s">
        <v>99</v>
      </c>
      <c r="C112" s="89" t="s">
        <v>8</v>
      </c>
      <c r="D112" s="45">
        <v>5800</v>
      </c>
      <c r="E112" s="23"/>
      <c r="F112" s="50"/>
      <c r="G112" s="19">
        <f t="shared" si="13"/>
        <v>0</v>
      </c>
      <c r="H112" s="19">
        <f t="shared" si="15"/>
        <v>0</v>
      </c>
      <c r="I112" s="81">
        <f t="shared" si="16"/>
        <v>0</v>
      </c>
    </row>
    <row r="113" spans="1:9" ht="20.100000000000001" customHeight="1" x14ac:dyDescent="0.2">
      <c r="A113" s="85">
        <f t="shared" si="17"/>
        <v>101</v>
      </c>
      <c r="B113" s="86" t="s">
        <v>165</v>
      </c>
      <c r="C113" s="89" t="s">
        <v>8</v>
      </c>
      <c r="D113" s="45">
        <v>1</v>
      </c>
      <c r="E113" s="23"/>
      <c r="F113" s="50"/>
      <c r="G113" s="19">
        <f t="shared" si="13"/>
        <v>0</v>
      </c>
      <c r="H113" s="19">
        <f t="shared" si="15"/>
        <v>0</v>
      </c>
      <c r="I113" s="81">
        <f t="shared" si="16"/>
        <v>0</v>
      </c>
    </row>
    <row r="114" spans="1:9" ht="20.100000000000001" customHeight="1" x14ac:dyDescent="0.2">
      <c r="A114" s="85">
        <f t="shared" si="17"/>
        <v>102</v>
      </c>
      <c r="B114" s="88" t="s">
        <v>100</v>
      </c>
      <c r="C114" s="89" t="s">
        <v>8</v>
      </c>
      <c r="D114" s="45">
        <v>2550</v>
      </c>
      <c r="E114" s="23"/>
      <c r="F114" s="50"/>
      <c r="G114" s="19">
        <f t="shared" si="13"/>
        <v>0</v>
      </c>
      <c r="H114" s="19">
        <f t="shared" si="15"/>
        <v>0</v>
      </c>
      <c r="I114" s="81">
        <f t="shared" si="16"/>
        <v>0</v>
      </c>
    </row>
    <row r="115" spans="1:9" ht="20.100000000000001" customHeight="1" x14ac:dyDescent="0.2">
      <c r="A115" s="85">
        <f t="shared" si="17"/>
        <v>103</v>
      </c>
      <c r="B115" s="88" t="s">
        <v>101</v>
      </c>
      <c r="C115" s="89" t="s">
        <v>8</v>
      </c>
      <c r="D115" s="45">
        <v>12050</v>
      </c>
      <c r="E115" s="23"/>
      <c r="F115" s="50"/>
      <c r="G115" s="19">
        <f t="shared" si="13"/>
        <v>0</v>
      </c>
      <c r="H115" s="19">
        <f t="shared" si="15"/>
        <v>0</v>
      </c>
      <c r="I115" s="81">
        <f t="shared" si="16"/>
        <v>0</v>
      </c>
    </row>
    <row r="116" spans="1:9" ht="20.100000000000001" customHeight="1" x14ac:dyDescent="0.2">
      <c r="A116" s="85">
        <f t="shared" si="17"/>
        <v>104</v>
      </c>
      <c r="B116" s="88" t="s">
        <v>102</v>
      </c>
      <c r="C116" s="89" t="s">
        <v>15</v>
      </c>
      <c r="D116" s="45">
        <v>600</v>
      </c>
      <c r="E116" s="23"/>
      <c r="F116" s="50"/>
      <c r="G116" s="19">
        <f t="shared" si="13"/>
        <v>0</v>
      </c>
      <c r="H116" s="19">
        <f t="shared" si="15"/>
        <v>0</v>
      </c>
      <c r="I116" s="81">
        <f t="shared" si="16"/>
        <v>0</v>
      </c>
    </row>
    <row r="117" spans="1:9" ht="20.100000000000001" customHeight="1" x14ac:dyDescent="0.2">
      <c r="A117" s="85">
        <f t="shared" si="17"/>
        <v>105</v>
      </c>
      <c r="B117" s="88" t="s">
        <v>103</v>
      </c>
      <c r="C117" s="89" t="s">
        <v>15</v>
      </c>
      <c r="D117" s="45">
        <v>160</v>
      </c>
      <c r="E117" s="23"/>
      <c r="F117" s="50"/>
      <c r="G117" s="19">
        <f t="shared" si="13"/>
        <v>0</v>
      </c>
      <c r="H117" s="19">
        <f t="shared" si="15"/>
        <v>0</v>
      </c>
      <c r="I117" s="81">
        <f t="shared" si="16"/>
        <v>0</v>
      </c>
    </row>
    <row r="118" spans="1:9" ht="20.100000000000001" customHeight="1" x14ac:dyDescent="0.2">
      <c r="A118" s="85">
        <f t="shared" si="17"/>
        <v>106</v>
      </c>
      <c r="B118" s="88" t="s">
        <v>104</v>
      </c>
      <c r="C118" s="89" t="s">
        <v>25</v>
      </c>
      <c r="D118" s="45">
        <v>1</v>
      </c>
      <c r="E118" s="23"/>
      <c r="F118" s="50"/>
      <c r="G118" s="19">
        <f t="shared" si="13"/>
        <v>0</v>
      </c>
      <c r="H118" s="19">
        <f t="shared" si="15"/>
        <v>0</v>
      </c>
      <c r="I118" s="81">
        <f t="shared" si="16"/>
        <v>0</v>
      </c>
    </row>
    <row r="119" spans="1:9" ht="20.100000000000001" customHeight="1" x14ac:dyDescent="0.2">
      <c r="A119" s="85">
        <f t="shared" si="17"/>
        <v>107</v>
      </c>
      <c r="B119" s="86" t="s">
        <v>105</v>
      </c>
      <c r="C119" s="89" t="s">
        <v>8</v>
      </c>
      <c r="D119" s="45">
        <v>1</v>
      </c>
      <c r="E119" s="23"/>
      <c r="F119" s="50"/>
      <c r="G119" s="19">
        <f t="shared" si="13"/>
        <v>0</v>
      </c>
      <c r="H119" s="19">
        <f t="shared" si="15"/>
        <v>0</v>
      </c>
      <c r="I119" s="78">
        <f t="shared" si="16"/>
        <v>0</v>
      </c>
    </row>
    <row r="120" spans="1:9" ht="20.100000000000001" customHeight="1" x14ac:dyDescent="0.2">
      <c r="A120" s="85">
        <f t="shared" si="17"/>
        <v>108</v>
      </c>
      <c r="B120" s="86" t="s">
        <v>106</v>
      </c>
      <c r="C120" s="89" t="s">
        <v>8</v>
      </c>
      <c r="D120" s="45">
        <v>1</v>
      </c>
      <c r="E120" s="23"/>
      <c r="F120" s="50"/>
      <c r="G120" s="19">
        <f t="shared" si="13"/>
        <v>0</v>
      </c>
      <c r="H120" s="19">
        <f t="shared" si="15"/>
        <v>0</v>
      </c>
      <c r="I120" s="78">
        <f t="shared" si="16"/>
        <v>0</v>
      </c>
    </row>
    <row r="121" spans="1:9" ht="20.100000000000001" customHeight="1" x14ac:dyDescent="0.2">
      <c r="A121" s="85">
        <f t="shared" si="17"/>
        <v>109</v>
      </c>
      <c r="B121" s="86" t="s">
        <v>107</v>
      </c>
      <c r="C121" s="85" t="s">
        <v>8</v>
      </c>
      <c r="D121" s="45">
        <v>1</v>
      </c>
      <c r="E121" s="45"/>
      <c r="F121" s="50"/>
      <c r="G121" s="19">
        <f t="shared" si="13"/>
        <v>0</v>
      </c>
      <c r="H121" s="19">
        <f t="shared" si="15"/>
        <v>0</v>
      </c>
      <c r="I121" s="78">
        <f t="shared" si="16"/>
        <v>0</v>
      </c>
    </row>
    <row r="122" spans="1:9" ht="20.100000000000001" customHeight="1" x14ac:dyDescent="0.2">
      <c r="A122" s="132" t="s">
        <v>108</v>
      </c>
      <c r="B122" s="133"/>
      <c r="C122" s="133"/>
      <c r="D122" s="133"/>
      <c r="E122" s="133"/>
      <c r="F122" s="133"/>
      <c r="G122" s="133">
        <f t="shared" si="13"/>
        <v>0</v>
      </c>
      <c r="H122" s="133"/>
      <c r="I122" s="134"/>
    </row>
    <row r="123" spans="1:9" ht="20.100000000000001" customHeight="1" x14ac:dyDescent="0.2">
      <c r="A123" s="85">
        <f>+A121+1</f>
        <v>110</v>
      </c>
      <c r="B123" s="88" t="s">
        <v>109</v>
      </c>
      <c r="C123" s="85" t="s">
        <v>8</v>
      </c>
      <c r="D123" s="45">
        <v>240</v>
      </c>
      <c r="E123" s="25"/>
      <c r="F123" s="50"/>
      <c r="G123" s="19">
        <f t="shared" si="13"/>
        <v>0</v>
      </c>
      <c r="H123" s="19">
        <f t="shared" ref="H123:H158" si="18">ROUND(F123+G123,4)</f>
        <v>0</v>
      </c>
      <c r="I123" s="78">
        <f t="shared" ref="I123:I158" si="19">ROUND(H123*(D123+E123),4)</f>
        <v>0</v>
      </c>
    </row>
    <row r="124" spans="1:9" ht="20.100000000000001" customHeight="1" x14ac:dyDescent="0.2">
      <c r="A124" s="85">
        <f>+A123+1</f>
        <v>111</v>
      </c>
      <c r="B124" s="88" t="s">
        <v>110</v>
      </c>
      <c r="C124" s="85" t="s">
        <v>8</v>
      </c>
      <c r="D124" s="45">
        <v>1</v>
      </c>
      <c r="E124" s="25"/>
      <c r="F124" s="50"/>
      <c r="G124" s="19">
        <f t="shared" si="13"/>
        <v>0</v>
      </c>
      <c r="H124" s="19">
        <f t="shared" si="18"/>
        <v>0</v>
      </c>
      <c r="I124" s="78">
        <f t="shared" si="19"/>
        <v>0</v>
      </c>
    </row>
    <row r="125" spans="1:9" ht="20.100000000000001" customHeight="1" x14ac:dyDescent="0.2">
      <c r="A125" s="85">
        <f t="shared" ref="A125:A158" si="20">+A124+1</f>
        <v>112</v>
      </c>
      <c r="B125" s="88" t="s">
        <v>111</v>
      </c>
      <c r="C125" s="85" t="s">
        <v>8</v>
      </c>
      <c r="D125" s="45">
        <v>180</v>
      </c>
      <c r="E125" s="25"/>
      <c r="F125" s="50"/>
      <c r="G125" s="19">
        <f t="shared" si="13"/>
        <v>0</v>
      </c>
      <c r="H125" s="19">
        <f t="shared" si="18"/>
        <v>0</v>
      </c>
      <c r="I125" s="78">
        <f t="shared" si="19"/>
        <v>0</v>
      </c>
    </row>
    <row r="126" spans="1:9" ht="20.100000000000001" customHeight="1" x14ac:dyDescent="0.2">
      <c r="A126" s="85">
        <f t="shared" si="20"/>
        <v>113</v>
      </c>
      <c r="B126" s="86" t="s">
        <v>112</v>
      </c>
      <c r="C126" s="85" t="s">
        <v>8</v>
      </c>
      <c r="D126" s="45">
        <v>300</v>
      </c>
      <c r="E126" s="25"/>
      <c r="F126" s="50"/>
      <c r="G126" s="19">
        <f t="shared" si="13"/>
        <v>0</v>
      </c>
      <c r="H126" s="19">
        <f t="shared" si="18"/>
        <v>0</v>
      </c>
      <c r="I126" s="78">
        <f t="shared" si="19"/>
        <v>0</v>
      </c>
    </row>
    <row r="127" spans="1:9" ht="20.100000000000001" customHeight="1" x14ac:dyDescent="0.2">
      <c r="A127" s="85">
        <f t="shared" si="20"/>
        <v>114</v>
      </c>
      <c r="B127" s="88" t="s">
        <v>113</v>
      </c>
      <c r="C127" s="85" t="s">
        <v>8</v>
      </c>
      <c r="D127" s="45">
        <v>250</v>
      </c>
      <c r="E127" s="25"/>
      <c r="F127" s="50"/>
      <c r="G127" s="19">
        <f t="shared" si="13"/>
        <v>0</v>
      </c>
      <c r="H127" s="19">
        <f t="shared" si="18"/>
        <v>0</v>
      </c>
      <c r="I127" s="78">
        <f t="shared" si="19"/>
        <v>0</v>
      </c>
    </row>
    <row r="128" spans="1:9" ht="20.100000000000001" customHeight="1" x14ac:dyDescent="0.2">
      <c r="A128" s="85">
        <f t="shared" si="20"/>
        <v>115</v>
      </c>
      <c r="B128" s="88" t="s">
        <v>114</v>
      </c>
      <c r="C128" s="85" t="s">
        <v>8</v>
      </c>
      <c r="D128" s="45">
        <v>500</v>
      </c>
      <c r="E128" s="25"/>
      <c r="F128" s="50"/>
      <c r="G128" s="19">
        <f t="shared" si="13"/>
        <v>0</v>
      </c>
      <c r="H128" s="19">
        <f t="shared" si="18"/>
        <v>0</v>
      </c>
      <c r="I128" s="78">
        <f t="shared" si="19"/>
        <v>0</v>
      </c>
    </row>
    <row r="129" spans="1:9" ht="20.100000000000001" customHeight="1" x14ac:dyDescent="0.2">
      <c r="A129" s="85">
        <f t="shared" si="20"/>
        <v>116</v>
      </c>
      <c r="B129" s="86" t="s">
        <v>115</v>
      </c>
      <c r="C129" s="85" t="s">
        <v>8</v>
      </c>
      <c r="D129" s="45">
        <v>4500</v>
      </c>
      <c r="E129" s="25"/>
      <c r="F129" s="50"/>
      <c r="G129" s="19">
        <f t="shared" si="13"/>
        <v>0</v>
      </c>
      <c r="H129" s="19">
        <f t="shared" si="18"/>
        <v>0</v>
      </c>
      <c r="I129" s="81">
        <f t="shared" si="19"/>
        <v>0</v>
      </c>
    </row>
    <row r="130" spans="1:9" ht="20.100000000000001" customHeight="1" x14ac:dyDescent="0.2">
      <c r="A130" s="85">
        <f t="shared" si="20"/>
        <v>117</v>
      </c>
      <c r="B130" s="88" t="s">
        <v>116</v>
      </c>
      <c r="C130" s="85" t="s">
        <v>8</v>
      </c>
      <c r="D130" s="45">
        <v>8700</v>
      </c>
      <c r="E130" s="25"/>
      <c r="F130" s="50"/>
      <c r="G130" s="19">
        <f t="shared" si="13"/>
        <v>0</v>
      </c>
      <c r="H130" s="19">
        <f t="shared" si="18"/>
        <v>0</v>
      </c>
      <c r="I130" s="81">
        <f t="shared" si="19"/>
        <v>0</v>
      </c>
    </row>
    <row r="131" spans="1:9" ht="20.100000000000001" customHeight="1" x14ac:dyDescent="0.2">
      <c r="A131" s="85">
        <f t="shared" si="20"/>
        <v>118</v>
      </c>
      <c r="B131" s="88" t="s">
        <v>117</v>
      </c>
      <c r="C131" s="85" t="s">
        <v>8</v>
      </c>
      <c r="D131" s="45">
        <v>1200</v>
      </c>
      <c r="E131" s="25"/>
      <c r="F131" s="50"/>
      <c r="G131" s="19">
        <f t="shared" si="13"/>
        <v>0</v>
      </c>
      <c r="H131" s="19">
        <f t="shared" si="18"/>
        <v>0</v>
      </c>
      <c r="I131" s="81">
        <f t="shared" si="19"/>
        <v>0</v>
      </c>
    </row>
    <row r="132" spans="1:9" ht="20.100000000000001" customHeight="1" x14ac:dyDescent="0.2">
      <c r="A132" s="85">
        <f t="shared" si="20"/>
        <v>119</v>
      </c>
      <c r="B132" s="86" t="s">
        <v>118</v>
      </c>
      <c r="C132" s="85" t="s">
        <v>8</v>
      </c>
      <c r="D132" s="45">
        <v>3100</v>
      </c>
      <c r="E132" s="25"/>
      <c r="F132" s="50"/>
      <c r="G132" s="19">
        <f t="shared" si="13"/>
        <v>0</v>
      </c>
      <c r="H132" s="19">
        <f t="shared" si="18"/>
        <v>0</v>
      </c>
      <c r="I132" s="81">
        <f t="shared" si="19"/>
        <v>0</v>
      </c>
    </row>
    <row r="133" spans="1:9" ht="20.100000000000001" customHeight="1" x14ac:dyDescent="0.2">
      <c r="A133" s="85">
        <f t="shared" si="20"/>
        <v>120</v>
      </c>
      <c r="B133" s="91" t="s">
        <v>220</v>
      </c>
      <c r="C133" s="85" t="s">
        <v>8</v>
      </c>
      <c r="D133" s="45">
        <v>1</v>
      </c>
      <c r="E133" s="25"/>
      <c r="F133" s="50"/>
      <c r="G133" s="19">
        <f t="shared" si="13"/>
        <v>0</v>
      </c>
      <c r="H133" s="19">
        <f t="shared" si="18"/>
        <v>0</v>
      </c>
      <c r="I133" s="81">
        <f t="shared" si="19"/>
        <v>0</v>
      </c>
    </row>
    <row r="134" spans="1:9" ht="20.100000000000001" customHeight="1" x14ac:dyDescent="0.2">
      <c r="A134" s="85">
        <f t="shared" si="20"/>
        <v>121</v>
      </c>
      <c r="B134" s="86" t="s">
        <v>119</v>
      </c>
      <c r="C134" s="85" t="s">
        <v>8</v>
      </c>
      <c r="D134" s="45">
        <v>1</v>
      </c>
      <c r="E134" s="25"/>
      <c r="F134" s="50"/>
      <c r="G134" s="19">
        <f t="shared" si="13"/>
        <v>0</v>
      </c>
      <c r="H134" s="19">
        <f t="shared" si="18"/>
        <v>0</v>
      </c>
      <c r="I134" s="81">
        <f t="shared" si="19"/>
        <v>0</v>
      </c>
    </row>
    <row r="135" spans="1:9" ht="20.100000000000001" customHeight="1" x14ac:dyDescent="0.2">
      <c r="A135" s="85">
        <f t="shared" si="20"/>
        <v>122</v>
      </c>
      <c r="B135" s="86" t="s">
        <v>119</v>
      </c>
      <c r="C135" s="85" t="s">
        <v>120</v>
      </c>
      <c r="D135" s="45">
        <v>1</v>
      </c>
      <c r="E135" s="25"/>
      <c r="F135" s="50"/>
      <c r="G135" s="19">
        <f t="shared" si="13"/>
        <v>0</v>
      </c>
      <c r="H135" s="19">
        <f t="shared" si="18"/>
        <v>0</v>
      </c>
      <c r="I135" s="81">
        <f t="shared" si="19"/>
        <v>0</v>
      </c>
    </row>
    <row r="136" spans="1:9" ht="20.100000000000001" customHeight="1" x14ac:dyDescent="0.2">
      <c r="A136" s="85">
        <f t="shared" si="20"/>
        <v>123</v>
      </c>
      <c r="B136" s="88" t="s">
        <v>121</v>
      </c>
      <c r="C136" s="85" t="s">
        <v>8</v>
      </c>
      <c r="D136" s="45">
        <v>1</v>
      </c>
      <c r="E136" s="25"/>
      <c r="F136" s="50"/>
      <c r="G136" s="19">
        <f t="shared" si="13"/>
        <v>0</v>
      </c>
      <c r="H136" s="19">
        <f t="shared" si="18"/>
        <v>0</v>
      </c>
      <c r="I136" s="81">
        <f t="shared" si="19"/>
        <v>0</v>
      </c>
    </row>
    <row r="137" spans="1:9" ht="20.100000000000001" customHeight="1" x14ac:dyDescent="0.2">
      <c r="A137" s="85">
        <f t="shared" si="20"/>
        <v>124</v>
      </c>
      <c r="B137" s="88" t="s">
        <v>122</v>
      </c>
      <c r="C137" s="85" t="s">
        <v>8</v>
      </c>
      <c r="D137" s="45">
        <v>1</v>
      </c>
      <c r="E137" s="25"/>
      <c r="F137" s="50"/>
      <c r="G137" s="19">
        <f t="shared" si="13"/>
        <v>0</v>
      </c>
      <c r="H137" s="19">
        <f t="shared" si="18"/>
        <v>0</v>
      </c>
      <c r="I137" s="81">
        <f t="shared" si="19"/>
        <v>0</v>
      </c>
    </row>
    <row r="138" spans="1:9" ht="20.100000000000001" customHeight="1" x14ac:dyDescent="0.2">
      <c r="A138" s="85">
        <f t="shared" si="20"/>
        <v>125</v>
      </c>
      <c r="B138" s="88" t="s">
        <v>123</v>
      </c>
      <c r="C138" s="85" t="s">
        <v>8</v>
      </c>
      <c r="D138" s="45">
        <v>1</v>
      </c>
      <c r="E138" s="25"/>
      <c r="F138" s="50"/>
      <c r="G138" s="19">
        <f t="shared" si="13"/>
        <v>0</v>
      </c>
      <c r="H138" s="19">
        <f t="shared" si="18"/>
        <v>0</v>
      </c>
      <c r="I138" s="81">
        <f t="shared" si="19"/>
        <v>0</v>
      </c>
    </row>
    <row r="139" spans="1:9" ht="20.100000000000001" customHeight="1" x14ac:dyDescent="0.2">
      <c r="A139" s="85">
        <f t="shared" si="20"/>
        <v>126</v>
      </c>
      <c r="B139" s="88" t="s">
        <v>124</v>
      </c>
      <c r="C139" s="85" t="s">
        <v>8</v>
      </c>
      <c r="D139" s="45">
        <v>1</v>
      </c>
      <c r="E139" s="25"/>
      <c r="F139" s="50"/>
      <c r="G139" s="19">
        <f t="shared" si="13"/>
        <v>0</v>
      </c>
      <c r="H139" s="19">
        <f t="shared" si="18"/>
        <v>0</v>
      </c>
      <c r="I139" s="81">
        <f t="shared" si="19"/>
        <v>0</v>
      </c>
    </row>
    <row r="140" spans="1:9" ht="20.100000000000001" customHeight="1" x14ac:dyDescent="0.2">
      <c r="A140" s="85">
        <f t="shared" si="20"/>
        <v>127</v>
      </c>
      <c r="B140" s="86" t="s">
        <v>125</v>
      </c>
      <c r="C140" s="85" t="s">
        <v>8</v>
      </c>
      <c r="D140" s="45">
        <v>1</v>
      </c>
      <c r="E140" s="25"/>
      <c r="F140" s="50"/>
      <c r="G140" s="19">
        <f t="shared" si="13"/>
        <v>0</v>
      </c>
      <c r="H140" s="19">
        <f t="shared" si="18"/>
        <v>0</v>
      </c>
      <c r="I140" s="81">
        <f t="shared" si="19"/>
        <v>0</v>
      </c>
    </row>
    <row r="141" spans="1:9" ht="20.100000000000001" customHeight="1" x14ac:dyDescent="0.2">
      <c r="A141" s="85">
        <f t="shared" si="20"/>
        <v>128</v>
      </c>
      <c r="B141" s="86" t="s">
        <v>125</v>
      </c>
      <c r="C141" s="85" t="s">
        <v>120</v>
      </c>
      <c r="D141" s="45">
        <v>1</v>
      </c>
      <c r="E141" s="25"/>
      <c r="F141" s="50"/>
      <c r="G141" s="19">
        <f t="shared" si="13"/>
        <v>0</v>
      </c>
      <c r="H141" s="19">
        <f t="shared" si="18"/>
        <v>0</v>
      </c>
      <c r="I141" s="78">
        <f t="shared" si="19"/>
        <v>0</v>
      </c>
    </row>
    <row r="142" spans="1:9" ht="20.100000000000001" customHeight="1" x14ac:dyDescent="0.2">
      <c r="A142" s="85">
        <f t="shared" si="20"/>
        <v>129</v>
      </c>
      <c r="B142" s="86" t="s">
        <v>126</v>
      </c>
      <c r="C142" s="85" t="s">
        <v>8</v>
      </c>
      <c r="D142" s="45">
        <v>8850</v>
      </c>
      <c r="E142" s="25"/>
      <c r="F142" s="50"/>
      <c r="G142" s="19">
        <f t="shared" si="13"/>
        <v>0</v>
      </c>
      <c r="H142" s="19">
        <f t="shared" si="18"/>
        <v>0</v>
      </c>
      <c r="I142" s="78">
        <f t="shared" si="19"/>
        <v>0</v>
      </c>
    </row>
    <row r="143" spans="1:9" ht="20.100000000000001" customHeight="1" x14ac:dyDescent="0.2">
      <c r="A143" s="85">
        <f t="shared" si="20"/>
        <v>130</v>
      </c>
      <c r="B143" s="86" t="s">
        <v>127</v>
      </c>
      <c r="C143" s="85" t="s">
        <v>8</v>
      </c>
      <c r="D143" s="45">
        <v>1</v>
      </c>
      <c r="E143" s="25"/>
      <c r="F143" s="50"/>
      <c r="G143" s="19">
        <f t="shared" si="13"/>
        <v>0</v>
      </c>
      <c r="H143" s="19">
        <f t="shared" si="18"/>
        <v>0</v>
      </c>
      <c r="I143" s="78">
        <f t="shared" si="19"/>
        <v>0</v>
      </c>
    </row>
    <row r="144" spans="1:9" ht="20.100000000000001" customHeight="1" x14ac:dyDescent="0.2">
      <c r="A144" s="85">
        <f t="shared" si="20"/>
        <v>131</v>
      </c>
      <c r="B144" s="86" t="s">
        <v>128</v>
      </c>
      <c r="C144" s="85" t="s">
        <v>8</v>
      </c>
      <c r="D144" s="45">
        <v>1</v>
      </c>
      <c r="E144" s="25"/>
      <c r="F144" s="50"/>
      <c r="G144" s="19">
        <f t="shared" si="13"/>
        <v>0</v>
      </c>
      <c r="H144" s="19">
        <f t="shared" si="18"/>
        <v>0</v>
      </c>
      <c r="I144" s="78">
        <f t="shared" si="19"/>
        <v>0</v>
      </c>
    </row>
    <row r="145" spans="1:9" ht="20.100000000000001" customHeight="1" x14ac:dyDescent="0.2">
      <c r="A145" s="85">
        <f t="shared" si="20"/>
        <v>132</v>
      </c>
      <c r="B145" s="88" t="s">
        <v>129</v>
      </c>
      <c r="C145" s="85" t="s">
        <v>8</v>
      </c>
      <c r="D145" s="45">
        <v>480</v>
      </c>
      <c r="E145" s="25"/>
      <c r="F145" s="50"/>
      <c r="G145" s="19">
        <f t="shared" si="13"/>
        <v>0</v>
      </c>
      <c r="H145" s="19">
        <f t="shared" si="18"/>
        <v>0</v>
      </c>
      <c r="I145" s="78">
        <f t="shared" si="19"/>
        <v>0</v>
      </c>
    </row>
    <row r="146" spans="1:9" ht="20.100000000000001" customHeight="1" x14ac:dyDescent="0.2">
      <c r="A146" s="85">
        <f t="shared" si="20"/>
        <v>133</v>
      </c>
      <c r="B146" s="88" t="s">
        <v>130</v>
      </c>
      <c r="C146" s="85" t="s">
        <v>8</v>
      </c>
      <c r="D146" s="45">
        <v>1</v>
      </c>
      <c r="E146" s="25"/>
      <c r="F146" s="50"/>
      <c r="G146" s="19">
        <f t="shared" si="13"/>
        <v>0</v>
      </c>
      <c r="H146" s="19">
        <f t="shared" si="18"/>
        <v>0</v>
      </c>
      <c r="I146" s="78">
        <f t="shared" si="19"/>
        <v>0</v>
      </c>
    </row>
    <row r="147" spans="1:9" ht="20.100000000000001" customHeight="1" x14ac:dyDescent="0.2">
      <c r="A147" s="85">
        <f t="shared" si="20"/>
        <v>134</v>
      </c>
      <c r="B147" s="88" t="s">
        <v>131</v>
      </c>
      <c r="C147" s="85" t="s">
        <v>132</v>
      </c>
      <c r="D147" s="45">
        <v>200</v>
      </c>
      <c r="E147" s="25"/>
      <c r="F147" s="50"/>
      <c r="G147" s="19">
        <f>ROUND(F147*9.5%,4)</f>
        <v>0</v>
      </c>
      <c r="H147" s="19">
        <f t="shared" si="18"/>
        <v>0</v>
      </c>
      <c r="I147" s="78">
        <f t="shared" si="19"/>
        <v>0</v>
      </c>
    </row>
    <row r="148" spans="1:9" ht="20.100000000000001" customHeight="1" x14ac:dyDescent="0.2">
      <c r="A148" s="85">
        <f t="shared" si="20"/>
        <v>135</v>
      </c>
      <c r="B148" s="88" t="s">
        <v>133</v>
      </c>
      <c r="C148" s="85" t="s">
        <v>8</v>
      </c>
      <c r="D148" s="45">
        <v>450</v>
      </c>
      <c r="E148" s="25"/>
      <c r="F148" s="50"/>
      <c r="G148" s="19">
        <f t="shared" si="13"/>
        <v>0</v>
      </c>
      <c r="H148" s="19">
        <f t="shared" si="18"/>
        <v>0</v>
      </c>
      <c r="I148" s="78">
        <f t="shared" si="19"/>
        <v>0</v>
      </c>
    </row>
    <row r="149" spans="1:9" ht="20.100000000000001" customHeight="1" x14ac:dyDescent="0.2">
      <c r="A149" s="85">
        <f t="shared" si="20"/>
        <v>136</v>
      </c>
      <c r="B149" s="88" t="s">
        <v>134</v>
      </c>
      <c r="C149" s="85" t="s">
        <v>8</v>
      </c>
      <c r="D149" s="45">
        <v>500</v>
      </c>
      <c r="E149" s="25"/>
      <c r="F149" s="50"/>
      <c r="G149" s="19">
        <f t="shared" si="13"/>
        <v>0</v>
      </c>
      <c r="H149" s="19">
        <f t="shared" si="18"/>
        <v>0</v>
      </c>
      <c r="I149" s="78">
        <f t="shared" si="19"/>
        <v>0</v>
      </c>
    </row>
    <row r="150" spans="1:9" ht="20.100000000000001" customHeight="1" x14ac:dyDescent="0.2">
      <c r="A150" s="85">
        <f t="shared" si="20"/>
        <v>137</v>
      </c>
      <c r="B150" s="88" t="s">
        <v>219</v>
      </c>
      <c r="C150" s="85" t="s">
        <v>8</v>
      </c>
      <c r="D150" s="45">
        <v>1</v>
      </c>
      <c r="E150" s="25"/>
      <c r="F150" s="50"/>
      <c r="G150" s="19">
        <f t="shared" si="13"/>
        <v>0</v>
      </c>
      <c r="H150" s="19">
        <f t="shared" si="18"/>
        <v>0</v>
      </c>
      <c r="I150" s="78">
        <f t="shared" si="19"/>
        <v>0</v>
      </c>
    </row>
    <row r="151" spans="1:9" ht="20.100000000000001" customHeight="1" x14ac:dyDescent="0.2">
      <c r="A151" s="85">
        <f t="shared" si="20"/>
        <v>138</v>
      </c>
      <c r="B151" s="88" t="s">
        <v>135</v>
      </c>
      <c r="C151" s="85" t="s">
        <v>8</v>
      </c>
      <c r="D151" s="45">
        <v>270</v>
      </c>
      <c r="E151" s="25"/>
      <c r="F151" s="50"/>
      <c r="G151" s="19">
        <f t="shared" si="13"/>
        <v>0</v>
      </c>
      <c r="H151" s="19">
        <f t="shared" si="18"/>
        <v>0</v>
      </c>
      <c r="I151" s="78">
        <f t="shared" si="19"/>
        <v>0</v>
      </c>
    </row>
    <row r="152" spans="1:9" ht="20.100000000000001" customHeight="1" x14ac:dyDescent="0.2">
      <c r="A152" s="85">
        <f t="shared" si="20"/>
        <v>139</v>
      </c>
      <c r="B152" s="88" t="s">
        <v>136</v>
      </c>
      <c r="C152" s="85" t="s">
        <v>120</v>
      </c>
      <c r="D152" s="45">
        <v>1</v>
      </c>
      <c r="E152" s="25"/>
      <c r="F152" s="50"/>
      <c r="G152" s="19">
        <f t="shared" si="13"/>
        <v>0</v>
      </c>
      <c r="H152" s="19">
        <f t="shared" si="18"/>
        <v>0</v>
      </c>
      <c r="I152" s="78">
        <f t="shared" si="19"/>
        <v>0</v>
      </c>
    </row>
    <row r="153" spans="1:9" ht="20.100000000000001" customHeight="1" x14ac:dyDescent="0.2">
      <c r="A153" s="85">
        <f t="shared" si="20"/>
        <v>140</v>
      </c>
      <c r="B153" s="86" t="s">
        <v>164</v>
      </c>
      <c r="C153" s="85" t="s">
        <v>120</v>
      </c>
      <c r="D153" s="45">
        <v>20</v>
      </c>
      <c r="E153" s="25"/>
      <c r="F153" s="50"/>
      <c r="G153" s="19">
        <f t="shared" si="13"/>
        <v>0</v>
      </c>
      <c r="H153" s="19">
        <f t="shared" si="18"/>
        <v>0</v>
      </c>
      <c r="I153" s="78">
        <f t="shared" si="19"/>
        <v>0</v>
      </c>
    </row>
    <row r="154" spans="1:9" ht="20.100000000000001" customHeight="1" x14ac:dyDescent="0.2">
      <c r="A154" s="85">
        <f t="shared" si="20"/>
        <v>141</v>
      </c>
      <c r="B154" s="86" t="s">
        <v>137</v>
      </c>
      <c r="C154" s="85" t="s">
        <v>120</v>
      </c>
      <c r="D154" s="45">
        <v>30</v>
      </c>
      <c r="E154" s="25"/>
      <c r="F154" s="50"/>
      <c r="G154" s="19">
        <f t="shared" si="13"/>
        <v>0</v>
      </c>
      <c r="H154" s="19">
        <f t="shared" si="18"/>
        <v>0</v>
      </c>
      <c r="I154" s="78">
        <f t="shared" si="19"/>
        <v>0</v>
      </c>
    </row>
    <row r="155" spans="1:9" ht="20.100000000000001" customHeight="1" x14ac:dyDescent="0.2">
      <c r="A155" s="85">
        <f t="shared" si="20"/>
        <v>142</v>
      </c>
      <c r="B155" s="88" t="s">
        <v>138</v>
      </c>
      <c r="C155" s="85" t="s">
        <v>8</v>
      </c>
      <c r="D155" s="45">
        <v>1</v>
      </c>
      <c r="E155" s="25"/>
      <c r="F155" s="50"/>
      <c r="G155" s="19">
        <f t="shared" si="13"/>
        <v>0</v>
      </c>
      <c r="H155" s="19">
        <f t="shared" si="18"/>
        <v>0</v>
      </c>
      <c r="I155" s="78">
        <f t="shared" si="19"/>
        <v>0</v>
      </c>
    </row>
    <row r="156" spans="1:9" ht="20.100000000000001" customHeight="1" x14ac:dyDescent="0.2">
      <c r="A156" s="85">
        <f t="shared" si="20"/>
        <v>143</v>
      </c>
      <c r="B156" s="86" t="s">
        <v>139</v>
      </c>
      <c r="C156" s="85" t="s">
        <v>120</v>
      </c>
      <c r="D156" s="45">
        <v>1</v>
      </c>
      <c r="E156" s="25"/>
      <c r="F156" s="50"/>
      <c r="G156" s="19">
        <f t="shared" si="13"/>
        <v>0</v>
      </c>
      <c r="H156" s="19">
        <f t="shared" si="18"/>
        <v>0</v>
      </c>
      <c r="I156" s="78">
        <f t="shared" si="19"/>
        <v>0</v>
      </c>
    </row>
    <row r="157" spans="1:9" ht="20.100000000000001" customHeight="1" x14ac:dyDescent="0.2">
      <c r="A157" s="85">
        <f t="shared" si="20"/>
        <v>144</v>
      </c>
      <c r="B157" s="86" t="s">
        <v>217</v>
      </c>
      <c r="C157" s="85" t="s">
        <v>8</v>
      </c>
      <c r="D157" s="45">
        <v>1</v>
      </c>
      <c r="E157" s="25"/>
      <c r="F157" s="50"/>
      <c r="G157" s="19">
        <f t="shared" si="13"/>
        <v>0</v>
      </c>
      <c r="H157" s="19">
        <f t="shared" si="18"/>
        <v>0</v>
      </c>
      <c r="I157" s="78">
        <f t="shared" si="19"/>
        <v>0</v>
      </c>
    </row>
    <row r="158" spans="1:9" ht="20.100000000000001" customHeight="1" x14ac:dyDescent="0.2">
      <c r="A158" s="85">
        <f t="shared" si="20"/>
        <v>145</v>
      </c>
      <c r="B158" s="86" t="s">
        <v>216</v>
      </c>
      <c r="C158" s="85" t="s">
        <v>8</v>
      </c>
      <c r="D158" s="45">
        <v>1000</v>
      </c>
      <c r="E158" s="25"/>
      <c r="F158" s="50"/>
      <c r="G158" s="19">
        <f t="shared" si="13"/>
        <v>0</v>
      </c>
      <c r="H158" s="19">
        <f t="shared" si="18"/>
        <v>0</v>
      </c>
      <c r="I158" s="78">
        <f t="shared" si="19"/>
        <v>0</v>
      </c>
    </row>
    <row r="159" spans="1:9" ht="20.100000000000001" customHeight="1" x14ac:dyDescent="0.2">
      <c r="A159" s="38" t="s">
        <v>140</v>
      </c>
      <c r="B159" s="39"/>
      <c r="C159" s="47"/>
      <c r="D159" s="151">
        <f>ROUND(D161-D160,4)</f>
        <v>0</v>
      </c>
      <c r="E159" s="152"/>
      <c r="F159" s="152"/>
      <c r="G159" s="152"/>
      <c r="H159" s="152"/>
      <c r="I159" s="153"/>
    </row>
    <row r="160" spans="1:9" ht="20.100000000000001" customHeight="1" x14ac:dyDescent="0.2">
      <c r="A160" s="38" t="s">
        <v>141</v>
      </c>
      <c r="B160" s="39"/>
      <c r="C160" s="47"/>
      <c r="D160" s="151">
        <f>ROUND(D161-(D161/1.22),4)</f>
        <v>0</v>
      </c>
      <c r="E160" s="152"/>
      <c r="F160" s="152"/>
      <c r="G160" s="152"/>
      <c r="H160" s="152"/>
      <c r="I160" s="153"/>
    </row>
    <row r="161" spans="1:10" ht="20.100000000000001" customHeight="1" x14ac:dyDescent="0.2">
      <c r="A161" s="59" t="s">
        <v>142</v>
      </c>
      <c r="B161" s="60"/>
      <c r="C161" s="61"/>
      <c r="D161" s="154">
        <f>SUM(I9:I158)</f>
        <v>0</v>
      </c>
      <c r="E161" s="155"/>
      <c r="F161" s="155"/>
      <c r="G161" s="155"/>
      <c r="H161" s="155"/>
      <c r="I161" s="156"/>
      <c r="J161" s="7"/>
    </row>
    <row r="162" spans="1:10" ht="20.100000000000001" customHeight="1" x14ac:dyDescent="0.2">
      <c r="D162" s="11"/>
      <c r="E162" s="11"/>
      <c r="F162" s="7"/>
      <c r="G162" s="7"/>
      <c r="H162" s="7"/>
      <c r="I162" s="7"/>
    </row>
    <row r="163" spans="1:10" ht="20.100000000000001" customHeight="1" x14ac:dyDescent="0.2">
      <c r="D163" s="11"/>
      <c r="E163" s="11"/>
      <c r="F163" s="7"/>
      <c r="G163" s="7"/>
      <c r="H163" s="7"/>
      <c r="I163" s="7"/>
    </row>
    <row r="164" spans="1:10" ht="19.5" customHeight="1" x14ac:dyDescent="0.2">
      <c r="A164" s="166" t="s">
        <v>225</v>
      </c>
      <c r="B164" s="166"/>
      <c r="C164" s="166"/>
      <c r="D164" s="166"/>
      <c r="E164" s="166"/>
      <c r="F164" s="166"/>
      <c r="G164" s="166"/>
      <c r="H164" s="166"/>
      <c r="I164" s="166"/>
    </row>
    <row r="165" spans="1:10" ht="19.5" customHeight="1" x14ac:dyDescent="0.2">
      <c r="A165" s="29" t="s">
        <v>143</v>
      </c>
      <c r="B165" s="140" t="s">
        <v>144</v>
      </c>
      <c r="C165" s="141"/>
      <c r="D165" s="141"/>
      <c r="E165" s="141"/>
      <c r="F165" s="141"/>
      <c r="G165" s="142"/>
      <c r="H165" s="140" t="s">
        <v>145</v>
      </c>
      <c r="I165" s="142"/>
    </row>
    <row r="166" spans="1:10" ht="19.5" customHeight="1" x14ac:dyDescent="0.2">
      <c r="A166" s="76">
        <v>1</v>
      </c>
      <c r="B166" s="135" t="s">
        <v>191</v>
      </c>
      <c r="C166" s="136"/>
      <c r="D166" s="136"/>
      <c r="E166" s="136"/>
      <c r="F166" s="136"/>
      <c r="G166" s="137"/>
      <c r="H166" s="138" t="s">
        <v>192</v>
      </c>
      <c r="I166" s="139"/>
    </row>
    <row r="167" spans="1:10" ht="19.5" customHeight="1" x14ac:dyDescent="0.2">
      <c r="A167" s="76">
        <v>2</v>
      </c>
      <c r="B167" s="135" t="s">
        <v>193</v>
      </c>
      <c r="C167" s="136"/>
      <c r="D167" s="136"/>
      <c r="E167" s="136"/>
      <c r="F167" s="136"/>
      <c r="G167" s="137"/>
      <c r="H167" s="138" t="s">
        <v>194</v>
      </c>
      <c r="I167" s="139"/>
    </row>
    <row r="168" spans="1:10" ht="19.5" customHeight="1" x14ac:dyDescent="0.2">
      <c r="A168" s="76">
        <v>3</v>
      </c>
      <c r="B168" s="135" t="s">
        <v>195</v>
      </c>
      <c r="C168" s="136"/>
      <c r="D168" s="136"/>
      <c r="E168" s="136"/>
      <c r="F168" s="136" t="s">
        <v>196</v>
      </c>
      <c r="G168" s="137"/>
      <c r="H168" s="138" t="s">
        <v>197</v>
      </c>
      <c r="I168" s="139"/>
    </row>
    <row r="169" spans="1:10" ht="19.5" customHeight="1" x14ac:dyDescent="0.2">
      <c r="A169" s="76">
        <v>4</v>
      </c>
      <c r="B169" s="135" t="s">
        <v>198</v>
      </c>
      <c r="C169" s="136"/>
      <c r="D169" s="136"/>
      <c r="E169" s="136"/>
      <c r="F169" s="136"/>
      <c r="G169" s="137"/>
      <c r="H169" s="138" t="s">
        <v>199</v>
      </c>
      <c r="I169" s="139"/>
    </row>
    <row r="170" spans="1:10" ht="19.5" customHeight="1" x14ac:dyDescent="0.2">
      <c r="A170" s="80">
        <v>5</v>
      </c>
      <c r="B170" s="146" t="s">
        <v>240</v>
      </c>
      <c r="C170" s="146"/>
      <c r="D170" s="146"/>
      <c r="E170" s="146"/>
      <c r="F170" s="146"/>
      <c r="G170" s="146"/>
      <c r="H170" s="186" t="s">
        <v>199</v>
      </c>
      <c r="I170" s="186"/>
    </row>
    <row r="171" spans="1:10" ht="19.5" customHeight="1" x14ac:dyDescent="0.2">
      <c r="A171" s="80">
        <v>6</v>
      </c>
      <c r="B171" s="187" t="s">
        <v>322</v>
      </c>
      <c r="C171" s="187"/>
      <c r="D171" s="187"/>
      <c r="E171" s="187"/>
      <c r="F171" s="187"/>
      <c r="G171" s="187"/>
      <c r="H171" s="186" t="s">
        <v>238</v>
      </c>
      <c r="I171" s="186"/>
    </row>
    <row r="172" spans="1:10" ht="19.5" customHeight="1" x14ac:dyDescent="0.2">
      <c r="A172" s="80">
        <v>7</v>
      </c>
      <c r="B172" s="187" t="s">
        <v>323</v>
      </c>
      <c r="C172" s="187"/>
      <c r="D172" s="187"/>
      <c r="E172" s="187"/>
      <c r="F172" s="187"/>
      <c r="G172" s="187"/>
      <c r="H172" s="186" t="s">
        <v>197</v>
      </c>
      <c r="I172" s="186"/>
    </row>
    <row r="173" spans="1:10" ht="19.5" customHeight="1" x14ac:dyDescent="0.2">
      <c r="A173" s="80">
        <v>8</v>
      </c>
      <c r="B173" s="187" t="s">
        <v>324</v>
      </c>
      <c r="C173" s="187"/>
      <c r="D173" s="187"/>
      <c r="E173" s="187"/>
      <c r="F173" s="187"/>
      <c r="G173" s="187"/>
      <c r="H173" s="186" t="s">
        <v>239</v>
      </c>
      <c r="I173" s="186"/>
    </row>
    <row r="174" spans="1:10" ht="19.5" customHeight="1" x14ac:dyDescent="0.2">
      <c r="A174" s="80">
        <v>9</v>
      </c>
      <c r="B174" s="179" t="s">
        <v>320</v>
      </c>
      <c r="C174" s="180"/>
      <c r="D174" s="180"/>
      <c r="E174" s="180"/>
      <c r="F174" s="180"/>
      <c r="G174" s="181"/>
      <c r="H174" s="186" t="s">
        <v>242</v>
      </c>
      <c r="I174" s="186"/>
    </row>
    <row r="175" spans="1:10" ht="19.5" customHeight="1" x14ac:dyDescent="0.2">
      <c r="A175" s="80">
        <v>10</v>
      </c>
      <c r="B175" s="179" t="s">
        <v>321</v>
      </c>
      <c r="C175" s="180"/>
      <c r="D175" s="180"/>
      <c r="E175" s="180"/>
      <c r="F175" s="180"/>
      <c r="G175" s="181"/>
      <c r="H175" s="188" t="s">
        <v>192</v>
      </c>
      <c r="I175" s="189"/>
    </row>
  </sheetData>
  <sheetProtection selectLockedCells="1"/>
  <mergeCells count="40">
    <mergeCell ref="B175:G175"/>
    <mergeCell ref="H175:I175"/>
    <mergeCell ref="B172:G172"/>
    <mergeCell ref="H172:I172"/>
    <mergeCell ref="B173:G173"/>
    <mergeCell ref="H173:I173"/>
    <mergeCell ref="B174:G174"/>
    <mergeCell ref="H174:I174"/>
    <mergeCell ref="B169:G169"/>
    <mergeCell ref="H169:I169"/>
    <mergeCell ref="B170:G170"/>
    <mergeCell ref="H170:I170"/>
    <mergeCell ref="B171:G171"/>
    <mergeCell ref="H171:I171"/>
    <mergeCell ref="B168:G168"/>
    <mergeCell ref="H168:I168"/>
    <mergeCell ref="B167:G167"/>
    <mergeCell ref="H167:I167"/>
    <mergeCell ref="D160:I160"/>
    <mergeCell ref="D161:I161"/>
    <mergeCell ref="A164:I164"/>
    <mergeCell ref="B165:G165"/>
    <mergeCell ref="H165:I165"/>
    <mergeCell ref="B166:G166"/>
    <mergeCell ref="H166:I166"/>
    <mergeCell ref="D159:I159"/>
    <mergeCell ref="A4:I4"/>
    <mergeCell ref="A5:A6"/>
    <mergeCell ref="B5:B6"/>
    <mergeCell ref="C5:C6"/>
    <mergeCell ref="D5:E5"/>
    <mergeCell ref="F5:F6"/>
    <mergeCell ref="G5:G6"/>
    <mergeCell ref="H5:H6"/>
    <mergeCell ref="I5:I6"/>
    <mergeCell ref="A8:I8"/>
    <mergeCell ref="A71:I71"/>
    <mergeCell ref="A80:I80"/>
    <mergeCell ref="A93:I93"/>
    <mergeCell ref="A122:I122"/>
  </mergeCells>
  <pageMargins left="0.75" right="0.75" top="1" bottom="1" header="0.5" footer="0.5"/>
  <pageSetup paperSize="9" scale="96" orientation="landscape" r:id="rId1"/>
  <headerFooter alignWithMargins="0"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F31"/>
  <sheetViews>
    <sheetView workbookViewId="0">
      <selection activeCell="C31" sqref="C31"/>
    </sheetView>
  </sheetViews>
  <sheetFormatPr defaultRowHeight="12.75" x14ac:dyDescent="0.2"/>
  <cols>
    <col min="1" max="1" width="12.140625" customWidth="1"/>
    <col min="2" max="2" width="76.7109375" customWidth="1"/>
    <col min="3" max="3" width="13.28515625" customWidth="1"/>
    <col min="4" max="4" width="14.28515625" customWidth="1"/>
    <col min="5" max="5" width="14.140625" customWidth="1"/>
    <col min="6" max="6" width="14.5703125" customWidth="1"/>
  </cols>
  <sheetData>
    <row r="1" spans="1:6" ht="18.75" customHeight="1" x14ac:dyDescent="0.2">
      <c r="A1" s="101" t="s">
        <v>273</v>
      </c>
      <c r="B1" s="101"/>
    </row>
    <row r="3" spans="1:6" x14ac:dyDescent="0.2">
      <c r="A3" s="191" t="s">
        <v>224</v>
      </c>
      <c r="B3" s="193" t="s">
        <v>1</v>
      </c>
      <c r="C3" s="193" t="s">
        <v>2</v>
      </c>
      <c r="D3" s="194" t="s">
        <v>226</v>
      </c>
      <c r="E3" s="194" t="s">
        <v>228</v>
      </c>
      <c r="F3" s="164" t="s">
        <v>229</v>
      </c>
    </row>
    <row r="4" spans="1:6" x14ac:dyDescent="0.2">
      <c r="A4" s="192"/>
      <c r="B4" s="192"/>
      <c r="C4" s="192"/>
      <c r="D4" s="195"/>
      <c r="E4" s="195"/>
      <c r="F4" s="190"/>
    </row>
    <row r="5" spans="1:6" x14ac:dyDescent="0.2">
      <c r="A5" s="56">
        <v>1</v>
      </c>
      <c r="B5" s="56">
        <v>2</v>
      </c>
      <c r="C5" s="56">
        <v>3</v>
      </c>
      <c r="D5" s="56">
        <v>5</v>
      </c>
      <c r="E5" s="57" t="s">
        <v>200</v>
      </c>
      <c r="F5" s="57" t="s">
        <v>201</v>
      </c>
    </row>
    <row r="6" spans="1:6" ht="19.5" customHeight="1" x14ac:dyDescent="0.2">
      <c r="A6" s="76">
        <v>1</v>
      </c>
      <c r="B6" s="72" t="s">
        <v>244</v>
      </c>
      <c r="C6" s="76" t="s">
        <v>245</v>
      </c>
      <c r="D6" s="73"/>
      <c r="E6" s="74">
        <f>(D6*22%)</f>
        <v>0</v>
      </c>
      <c r="F6" s="75">
        <f>(D6+E6)</f>
        <v>0</v>
      </c>
    </row>
    <row r="7" spans="1:6" ht="19.5" customHeight="1" x14ac:dyDescent="0.2">
      <c r="A7" s="76">
        <v>2</v>
      </c>
      <c r="B7" s="72" t="s">
        <v>246</v>
      </c>
      <c r="C7" s="76" t="s">
        <v>245</v>
      </c>
      <c r="D7" s="73"/>
      <c r="E7" s="74">
        <f t="shared" ref="E7:E24" si="0">(D7*22%)</f>
        <v>0</v>
      </c>
      <c r="F7" s="75">
        <f t="shared" ref="F7:F24" si="1">(D7+E7)</f>
        <v>0</v>
      </c>
    </row>
    <row r="8" spans="1:6" ht="19.5" customHeight="1" x14ac:dyDescent="0.2">
      <c r="A8" s="76">
        <v>3</v>
      </c>
      <c r="B8" s="72" t="s">
        <v>247</v>
      </c>
      <c r="C8" s="76" t="s">
        <v>245</v>
      </c>
      <c r="D8" s="73"/>
      <c r="E8" s="74">
        <f t="shared" si="0"/>
        <v>0</v>
      </c>
      <c r="F8" s="75">
        <f t="shared" si="1"/>
        <v>0</v>
      </c>
    </row>
    <row r="9" spans="1:6" ht="19.5" customHeight="1" x14ac:dyDescent="0.2">
      <c r="A9" s="76">
        <v>4</v>
      </c>
      <c r="B9" s="72" t="s">
        <v>248</v>
      </c>
      <c r="C9" s="76" t="s">
        <v>245</v>
      </c>
      <c r="D9" s="73"/>
      <c r="E9" s="74">
        <f t="shared" si="0"/>
        <v>0</v>
      </c>
      <c r="F9" s="75">
        <f t="shared" si="1"/>
        <v>0</v>
      </c>
    </row>
    <row r="10" spans="1:6" ht="19.5" customHeight="1" x14ac:dyDescent="0.2">
      <c r="A10" s="76">
        <v>5</v>
      </c>
      <c r="B10" s="72" t="s">
        <v>249</v>
      </c>
      <c r="C10" s="76" t="s">
        <v>250</v>
      </c>
      <c r="D10" s="73"/>
      <c r="E10" s="74">
        <f t="shared" si="0"/>
        <v>0</v>
      </c>
      <c r="F10" s="75">
        <f t="shared" si="1"/>
        <v>0</v>
      </c>
    </row>
    <row r="11" spans="1:6" ht="19.5" customHeight="1" x14ac:dyDescent="0.2">
      <c r="A11" s="76">
        <v>6</v>
      </c>
      <c r="B11" s="72" t="s">
        <v>251</v>
      </c>
      <c r="C11" s="76" t="s">
        <v>250</v>
      </c>
      <c r="D11" s="73"/>
      <c r="E11" s="74">
        <f t="shared" si="0"/>
        <v>0</v>
      </c>
      <c r="F11" s="75">
        <f t="shared" si="1"/>
        <v>0</v>
      </c>
    </row>
    <row r="12" spans="1:6" ht="19.5" customHeight="1" x14ac:dyDescent="0.2">
      <c r="A12" s="76">
        <v>7</v>
      </c>
      <c r="B12" s="72" t="s">
        <v>252</v>
      </c>
      <c r="C12" s="76" t="s">
        <v>250</v>
      </c>
      <c r="D12" s="73"/>
      <c r="E12" s="74">
        <f t="shared" si="0"/>
        <v>0</v>
      </c>
      <c r="F12" s="75">
        <f t="shared" si="1"/>
        <v>0</v>
      </c>
    </row>
    <row r="13" spans="1:6" ht="19.5" customHeight="1" x14ac:dyDescent="0.2">
      <c r="A13" s="76">
        <v>8</v>
      </c>
      <c r="B13" s="72" t="s">
        <v>253</v>
      </c>
      <c r="C13" s="76" t="s">
        <v>250</v>
      </c>
      <c r="D13" s="73"/>
      <c r="E13" s="74">
        <f t="shared" si="0"/>
        <v>0</v>
      </c>
      <c r="F13" s="75">
        <f t="shared" si="1"/>
        <v>0</v>
      </c>
    </row>
    <row r="14" spans="1:6" ht="19.5" customHeight="1" x14ac:dyDescent="0.2">
      <c r="A14" s="76">
        <v>10</v>
      </c>
      <c r="B14" s="72" t="s">
        <v>254</v>
      </c>
      <c r="C14" s="76" t="s">
        <v>245</v>
      </c>
      <c r="D14" s="73"/>
      <c r="E14" s="74">
        <f t="shared" si="0"/>
        <v>0</v>
      </c>
      <c r="F14" s="75">
        <f t="shared" si="1"/>
        <v>0</v>
      </c>
    </row>
    <row r="15" spans="1:6" ht="19.5" customHeight="1" thickBot="1" x14ac:dyDescent="0.25">
      <c r="A15" s="115">
        <v>11</v>
      </c>
      <c r="B15" s="116" t="s">
        <v>255</v>
      </c>
      <c r="C15" s="115" t="s">
        <v>250</v>
      </c>
      <c r="D15" s="117"/>
      <c r="E15" s="118">
        <f t="shared" ref="E15:E23" si="2">(D15*22%)</f>
        <v>0</v>
      </c>
      <c r="F15" s="119">
        <f t="shared" ref="F15:F23" si="3">(D15+E15)</f>
        <v>0</v>
      </c>
    </row>
    <row r="16" spans="1:6" ht="19.5" customHeight="1" x14ac:dyDescent="0.2">
      <c r="A16" s="55">
        <v>12</v>
      </c>
      <c r="B16" s="113" t="s">
        <v>295</v>
      </c>
      <c r="C16" s="55" t="s">
        <v>250</v>
      </c>
      <c r="D16" s="114"/>
      <c r="E16" s="120">
        <f t="shared" si="2"/>
        <v>0</v>
      </c>
      <c r="F16" s="121">
        <f t="shared" si="3"/>
        <v>0</v>
      </c>
    </row>
    <row r="17" spans="1:6" ht="19.5" customHeight="1" x14ac:dyDescent="0.2">
      <c r="A17" s="55">
        <v>13</v>
      </c>
      <c r="B17" s="113" t="s">
        <v>296</v>
      </c>
      <c r="C17" s="55" t="s">
        <v>250</v>
      </c>
      <c r="D17" s="73"/>
      <c r="E17" s="74">
        <f t="shared" si="2"/>
        <v>0</v>
      </c>
      <c r="F17" s="75">
        <f t="shared" si="3"/>
        <v>0</v>
      </c>
    </row>
    <row r="18" spans="1:6" ht="19.5" customHeight="1" x14ac:dyDescent="0.2">
      <c r="A18" s="76">
        <v>14</v>
      </c>
      <c r="B18" s="113" t="s">
        <v>297</v>
      </c>
      <c r="C18" s="55" t="s">
        <v>250</v>
      </c>
      <c r="D18" s="73"/>
      <c r="E18" s="74">
        <f t="shared" si="2"/>
        <v>0</v>
      </c>
      <c r="F18" s="75">
        <f t="shared" si="3"/>
        <v>0</v>
      </c>
    </row>
    <row r="19" spans="1:6" ht="19.5" customHeight="1" x14ac:dyDescent="0.2">
      <c r="A19" s="76">
        <v>15</v>
      </c>
      <c r="B19" s="113" t="s">
        <v>298</v>
      </c>
      <c r="C19" s="55" t="s">
        <v>250</v>
      </c>
      <c r="D19" s="73"/>
      <c r="E19" s="74">
        <f t="shared" si="2"/>
        <v>0</v>
      </c>
      <c r="F19" s="75">
        <f t="shared" si="3"/>
        <v>0</v>
      </c>
    </row>
    <row r="20" spans="1:6" ht="19.5" customHeight="1" x14ac:dyDescent="0.2">
      <c r="A20" s="76">
        <v>16</v>
      </c>
      <c r="B20" s="113" t="s">
        <v>299</v>
      </c>
      <c r="C20" s="55" t="s">
        <v>250</v>
      </c>
      <c r="D20" s="73"/>
      <c r="E20" s="74">
        <f t="shared" si="2"/>
        <v>0</v>
      </c>
      <c r="F20" s="75">
        <f t="shared" si="3"/>
        <v>0</v>
      </c>
    </row>
    <row r="21" spans="1:6" ht="19.5" customHeight="1" x14ac:dyDescent="0.2">
      <c r="A21" s="76">
        <v>17</v>
      </c>
      <c r="B21" s="113" t="s">
        <v>300</v>
      </c>
      <c r="C21" s="55" t="s">
        <v>250</v>
      </c>
      <c r="D21" s="73"/>
      <c r="E21" s="74">
        <f t="shared" si="2"/>
        <v>0</v>
      </c>
      <c r="F21" s="75">
        <f t="shared" si="3"/>
        <v>0</v>
      </c>
    </row>
    <row r="22" spans="1:6" ht="19.5" customHeight="1" x14ac:dyDescent="0.2">
      <c r="A22" s="55">
        <v>18</v>
      </c>
      <c r="B22" s="113" t="s">
        <v>301</v>
      </c>
      <c r="C22" s="55" t="s">
        <v>250</v>
      </c>
      <c r="D22" s="73"/>
      <c r="E22" s="74">
        <f t="shared" si="2"/>
        <v>0</v>
      </c>
      <c r="F22" s="75">
        <f t="shared" si="3"/>
        <v>0</v>
      </c>
    </row>
    <row r="23" spans="1:6" ht="19.5" customHeight="1" x14ac:dyDescent="0.2">
      <c r="A23" s="55">
        <v>19</v>
      </c>
      <c r="B23" s="113" t="s">
        <v>302</v>
      </c>
      <c r="C23" s="55" t="s">
        <v>250</v>
      </c>
      <c r="D23" s="73"/>
      <c r="E23" s="74">
        <f t="shared" si="2"/>
        <v>0</v>
      </c>
      <c r="F23" s="75">
        <f t="shared" si="3"/>
        <v>0</v>
      </c>
    </row>
    <row r="24" spans="1:6" ht="19.5" customHeight="1" x14ac:dyDescent="0.2">
      <c r="A24" s="76">
        <v>20</v>
      </c>
      <c r="B24" s="113" t="s">
        <v>303</v>
      </c>
      <c r="C24" s="55" t="s">
        <v>250</v>
      </c>
      <c r="D24" s="73"/>
      <c r="E24" s="74">
        <f t="shared" si="0"/>
        <v>0</v>
      </c>
      <c r="F24" s="75">
        <f t="shared" si="1"/>
        <v>0</v>
      </c>
    </row>
    <row r="25" spans="1:6" ht="19.5" customHeight="1" x14ac:dyDescent="0.2">
      <c r="A25" s="135" t="s">
        <v>243</v>
      </c>
      <c r="B25" s="136"/>
      <c r="C25" s="136"/>
      <c r="D25" s="196">
        <f>D27*100/122</f>
        <v>0</v>
      </c>
      <c r="E25" s="196"/>
      <c r="F25" s="196"/>
    </row>
    <row r="26" spans="1:6" ht="19.5" customHeight="1" x14ac:dyDescent="0.2">
      <c r="A26" s="135" t="s">
        <v>141</v>
      </c>
      <c r="B26" s="136"/>
      <c r="C26" s="136"/>
      <c r="D26" s="197">
        <f>D27-D25</f>
        <v>0</v>
      </c>
      <c r="E26" s="198"/>
      <c r="F26" s="199"/>
    </row>
    <row r="27" spans="1:6" ht="19.5" customHeight="1" x14ac:dyDescent="0.2">
      <c r="A27" s="200" t="s">
        <v>142</v>
      </c>
      <c r="B27" s="201"/>
      <c r="C27" s="201"/>
      <c r="D27" s="202">
        <f>SUM(F6:F24)</f>
        <v>0</v>
      </c>
      <c r="E27" s="203"/>
      <c r="F27" s="203"/>
    </row>
    <row r="29" spans="1:6" x14ac:dyDescent="0.2">
      <c r="B29" s="122" t="s">
        <v>304</v>
      </c>
      <c r="C29" s="123" t="s">
        <v>233</v>
      </c>
    </row>
    <row r="30" spans="1:6" x14ac:dyDescent="0.2">
      <c r="B30" s="122" t="s">
        <v>305</v>
      </c>
      <c r="C30" s="123" t="s">
        <v>158</v>
      </c>
    </row>
    <row r="31" spans="1:6" x14ac:dyDescent="0.2">
      <c r="B31" s="122" t="s">
        <v>306</v>
      </c>
      <c r="C31" s="123" t="s">
        <v>258</v>
      </c>
    </row>
  </sheetData>
  <mergeCells count="12">
    <mergeCell ref="A25:C25"/>
    <mergeCell ref="D25:F25"/>
    <mergeCell ref="A26:C26"/>
    <mergeCell ref="D26:F26"/>
    <mergeCell ref="A27:C27"/>
    <mergeCell ref="D27:F27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6"/>
  <sheetViews>
    <sheetView topLeftCell="A4" workbookViewId="0">
      <selection activeCell="J23" sqref="J23"/>
    </sheetView>
  </sheetViews>
  <sheetFormatPr defaultRowHeight="12.75" x14ac:dyDescent="0.2"/>
  <cols>
    <col min="1" max="1" width="7.7109375" style="104" customWidth="1"/>
    <col min="2" max="2" width="60.7109375" style="104" bestFit="1" customWidth="1"/>
    <col min="3" max="3" width="5" style="104" bestFit="1" customWidth="1"/>
    <col min="4" max="4" width="38.5703125" style="104" bestFit="1" customWidth="1"/>
    <col min="5" max="5" width="21.7109375" style="104" bestFit="1" customWidth="1"/>
    <col min="6" max="6" width="23.85546875" style="102" bestFit="1" customWidth="1"/>
    <col min="7" max="7" width="14" style="103" customWidth="1"/>
    <col min="8" max="16384" width="9.140625" style="104"/>
  </cols>
  <sheetData>
    <row r="1" spans="1:7" ht="15.75" x14ac:dyDescent="0.2">
      <c r="A1" s="207" t="s">
        <v>292</v>
      </c>
      <c r="B1" s="207"/>
      <c r="C1" s="207"/>
      <c r="D1" s="207"/>
      <c r="E1" s="207"/>
    </row>
    <row r="2" spans="1:7" ht="12.75" customHeight="1" x14ac:dyDescent="0.2">
      <c r="A2" s="105"/>
      <c r="B2" s="105"/>
      <c r="C2" s="105"/>
      <c r="D2" s="105"/>
      <c r="E2" s="105"/>
    </row>
    <row r="3" spans="1:7" x14ac:dyDescent="0.2">
      <c r="A3" s="101" t="s">
        <v>273</v>
      </c>
      <c r="B3" s="106"/>
      <c r="C3" s="106"/>
      <c r="D3" s="106"/>
    </row>
    <row r="5" spans="1:7" ht="12.75" customHeight="1" x14ac:dyDescent="0.2">
      <c r="A5" s="208" t="s">
        <v>293</v>
      </c>
      <c r="B5" s="209"/>
      <c r="C5" s="209"/>
      <c r="D5" s="209"/>
      <c r="E5" s="210"/>
      <c r="F5" s="107" t="s">
        <v>294</v>
      </c>
      <c r="G5" s="108"/>
    </row>
    <row r="6" spans="1:7" ht="38.25" x14ac:dyDescent="0.2">
      <c r="A6" s="99" t="s">
        <v>143</v>
      </c>
      <c r="B6" s="211" t="s">
        <v>144</v>
      </c>
      <c r="C6" s="212"/>
      <c r="D6" s="213"/>
      <c r="E6" s="99" t="s">
        <v>145</v>
      </c>
      <c r="F6" s="100" t="s">
        <v>291</v>
      </c>
      <c r="G6" s="109"/>
    </row>
    <row r="7" spans="1:7" ht="20.100000000000001" customHeight="1" x14ac:dyDescent="0.2">
      <c r="A7" s="110">
        <v>1</v>
      </c>
      <c r="B7" s="204" t="s">
        <v>146</v>
      </c>
      <c r="C7" s="205"/>
      <c r="D7" s="206"/>
      <c r="E7" s="110" t="s">
        <v>147</v>
      </c>
      <c r="F7" s="93">
        <v>500</v>
      </c>
      <c r="G7" s="111"/>
    </row>
    <row r="8" spans="1:7" ht="20.100000000000001" customHeight="1" x14ac:dyDescent="0.2">
      <c r="A8" s="110">
        <v>2</v>
      </c>
      <c r="B8" s="204" t="s">
        <v>148</v>
      </c>
      <c r="C8" s="205"/>
      <c r="D8" s="206"/>
      <c r="E8" s="110" t="s">
        <v>149</v>
      </c>
      <c r="F8" s="93">
        <v>1000</v>
      </c>
      <c r="G8" s="111"/>
    </row>
    <row r="9" spans="1:7" ht="20.100000000000001" customHeight="1" x14ac:dyDescent="0.2">
      <c r="A9" s="110">
        <v>3</v>
      </c>
      <c r="B9" s="204" t="s">
        <v>150</v>
      </c>
      <c r="C9" s="205"/>
      <c r="D9" s="206"/>
      <c r="E9" s="110" t="s">
        <v>151</v>
      </c>
      <c r="F9" s="93">
        <v>800</v>
      </c>
      <c r="G9" s="111"/>
    </row>
    <row r="10" spans="1:7" ht="20.100000000000001" customHeight="1" x14ac:dyDescent="0.2">
      <c r="A10" s="110">
        <v>4</v>
      </c>
      <c r="B10" s="204" t="s">
        <v>152</v>
      </c>
      <c r="C10" s="205"/>
      <c r="D10" s="206"/>
      <c r="E10" s="110" t="s">
        <v>153</v>
      </c>
      <c r="F10" s="93">
        <v>260</v>
      </c>
      <c r="G10" s="111"/>
    </row>
    <row r="11" spans="1:7" ht="20.100000000000001" customHeight="1" x14ac:dyDescent="0.2">
      <c r="A11" s="110">
        <v>5</v>
      </c>
      <c r="B11" s="204" t="s">
        <v>154</v>
      </c>
      <c r="C11" s="205"/>
      <c r="D11" s="206"/>
      <c r="E11" s="110" t="s">
        <v>155</v>
      </c>
      <c r="F11" s="93">
        <v>10</v>
      </c>
      <c r="G11" s="111"/>
    </row>
    <row r="12" spans="1:7" ht="20.100000000000001" customHeight="1" x14ac:dyDescent="0.2">
      <c r="A12" s="110">
        <v>6</v>
      </c>
      <c r="B12" s="204" t="s">
        <v>163</v>
      </c>
      <c r="C12" s="205"/>
      <c r="D12" s="206"/>
      <c r="E12" s="110" t="s">
        <v>158</v>
      </c>
      <c r="F12" s="93">
        <v>1000</v>
      </c>
      <c r="G12" s="111"/>
    </row>
    <row r="13" spans="1:7" ht="20.100000000000001" customHeight="1" x14ac:dyDescent="0.2">
      <c r="A13" s="110">
        <v>7</v>
      </c>
      <c r="B13" s="204" t="s">
        <v>162</v>
      </c>
      <c r="C13" s="205"/>
      <c r="D13" s="206"/>
      <c r="E13" s="110" t="s">
        <v>158</v>
      </c>
      <c r="F13" s="93">
        <v>50</v>
      </c>
      <c r="G13" s="111"/>
    </row>
    <row r="14" spans="1:7" ht="20.100000000000001" customHeight="1" x14ac:dyDescent="0.2">
      <c r="A14" s="110">
        <v>8</v>
      </c>
      <c r="B14" s="204" t="s">
        <v>161</v>
      </c>
      <c r="C14" s="205"/>
      <c r="D14" s="206"/>
      <c r="E14" s="110" t="s">
        <v>158</v>
      </c>
      <c r="F14" s="93">
        <v>10</v>
      </c>
      <c r="G14" s="111"/>
    </row>
    <row r="15" spans="1:7" ht="20.100000000000001" customHeight="1" x14ac:dyDescent="0.2">
      <c r="A15" s="110">
        <v>9</v>
      </c>
      <c r="B15" s="204" t="s">
        <v>160</v>
      </c>
      <c r="C15" s="205"/>
      <c r="D15" s="206"/>
      <c r="E15" s="110" t="s">
        <v>158</v>
      </c>
      <c r="F15" s="93">
        <v>20</v>
      </c>
      <c r="G15" s="111"/>
    </row>
    <row r="16" spans="1:7" ht="20.100000000000001" customHeight="1" x14ac:dyDescent="0.2">
      <c r="A16" s="110">
        <v>10</v>
      </c>
      <c r="B16" s="204" t="s">
        <v>159</v>
      </c>
      <c r="C16" s="205"/>
      <c r="D16" s="206"/>
      <c r="E16" s="110" t="s">
        <v>158</v>
      </c>
      <c r="F16" s="93">
        <v>1</v>
      </c>
      <c r="G16" s="111"/>
    </row>
    <row r="17" spans="1:7" ht="20.100000000000001" customHeight="1" x14ac:dyDescent="0.2">
      <c r="A17" s="110">
        <v>11</v>
      </c>
      <c r="B17" s="204" t="s">
        <v>202</v>
      </c>
      <c r="C17" s="205"/>
      <c r="D17" s="206"/>
      <c r="E17" s="110" t="s">
        <v>157</v>
      </c>
      <c r="F17" s="93">
        <v>50</v>
      </c>
      <c r="G17" s="111"/>
    </row>
    <row r="18" spans="1:7" ht="20.100000000000001" customHeight="1" x14ac:dyDescent="0.2">
      <c r="A18" s="110">
        <v>12</v>
      </c>
      <c r="B18" s="204" t="s">
        <v>176</v>
      </c>
      <c r="C18" s="205"/>
      <c r="D18" s="206"/>
      <c r="E18" s="110" t="s">
        <v>177</v>
      </c>
      <c r="F18" s="93">
        <v>3000</v>
      </c>
      <c r="G18" s="111"/>
    </row>
    <row r="19" spans="1:7" ht="20.100000000000001" customHeight="1" x14ac:dyDescent="0.2">
      <c r="A19" s="110">
        <v>13</v>
      </c>
      <c r="B19" s="204" t="s">
        <v>178</v>
      </c>
      <c r="C19" s="205"/>
      <c r="D19" s="206"/>
      <c r="E19" s="110" t="s">
        <v>179</v>
      </c>
      <c r="F19" s="93">
        <v>1000</v>
      </c>
      <c r="G19" s="111"/>
    </row>
    <row r="20" spans="1:7" ht="20.100000000000001" customHeight="1" x14ac:dyDescent="0.2">
      <c r="A20" s="110">
        <v>14</v>
      </c>
      <c r="B20" s="204" t="s">
        <v>180</v>
      </c>
      <c r="C20" s="205"/>
      <c r="D20" s="206"/>
      <c r="E20" s="110" t="s">
        <v>181</v>
      </c>
      <c r="F20" s="93">
        <v>70</v>
      </c>
      <c r="G20" s="111"/>
    </row>
    <row r="21" spans="1:7" ht="20.100000000000001" customHeight="1" x14ac:dyDescent="0.2">
      <c r="A21" s="110">
        <v>15</v>
      </c>
      <c r="B21" s="204" t="s">
        <v>182</v>
      </c>
      <c r="C21" s="205"/>
      <c r="D21" s="206"/>
      <c r="E21" s="110" t="s">
        <v>183</v>
      </c>
      <c r="F21" s="93">
        <v>960</v>
      </c>
      <c r="G21" s="111"/>
    </row>
    <row r="22" spans="1:7" ht="20.100000000000001" customHeight="1" x14ac:dyDescent="0.2">
      <c r="A22" s="110">
        <v>16</v>
      </c>
      <c r="B22" s="204" t="s">
        <v>184</v>
      </c>
      <c r="C22" s="205"/>
      <c r="D22" s="206"/>
      <c r="E22" s="110" t="s">
        <v>185</v>
      </c>
      <c r="F22" s="93">
        <v>70</v>
      </c>
      <c r="G22" s="111"/>
    </row>
    <row r="23" spans="1:7" ht="20.100000000000001" customHeight="1" x14ac:dyDescent="0.2">
      <c r="A23" s="110">
        <v>17</v>
      </c>
      <c r="B23" s="204" t="s">
        <v>186</v>
      </c>
      <c r="C23" s="205"/>
      <c r="D23" s="206"/>
      <c r="E23" s="110" t="s">
        <v>187</v>
      </c>
      <c r="F23" s="93">
        <v>500</v>
      </c>
      <c r="G23" s="111"/>
    </row>
    <row r="24" spans="1:7" ht="20.100000000000001" customHeight="1" x14ac:dyDescent="0.2">
      <c r="A24" s="110">
        <v>18</v>
      </c>
      <c r="B24" s="204" t="s">
        <v>188</v>
      </c>
      <c r="C24" s="205"/>
      <c r="D24" s="206"/>
      <c r="E24" s="110" t="s">
        <v>190</v>
      </c>
      <c r="F24" s="93">
        <v>130</v>
      </c>
      <c r="G24" s="111"/>
    </row>
    <row r="25" spans="1:7" ht="20.100000000000001" customHeight="1" x14ac:dyDescent="0.2">
      <c r="A25" s="110">
        <v>19</v>
      </c>
      <c r="B25" s="204" t="s">
        <v>191</v>
      </c>
      <c r="C25" s="205"/>
      <c r="D25" s="206"/>
      <c r="E25" s="110" t="s">
        <v>192</v>
      </c>
      <c r="F25" s="93">
        <v>200</v>
      </c>
      <c r="G25" s="111"/>
    </row>
    <row r="26" spans="1:7" ht="20.100000000000001" customHeight="1" x14ac:dyDescent="0.2">
      <c r="A26" s="110">
        <v>20</v>
      </c>
      <c r="B26" s="204" t="s">
        <v>193</v>
      </c>
      <c r="C26" s="205"/>
      <c r="D26" s="206"/>
      <c r="E26" s="110" t="s">
        <v>194</v>
      </c>
      <c r="F26" s="93">
        <v>100</v>
      </c>
      <c r="G26" s="111"/>
    </row>
    <row r="27" spans="1:7" ht="20.100000000000001" customHeight="1" x14ac:dyDescent="0.2">
      <c r="A27" s="110">
        <v>21</v>
      </c>
      <c r="B27" s="204" t="s">
        <v>195</v>
      </c>
      <c r="C27" s="205"/>
      <c r="D27" s="206"/>
      <c r="E27" s="110" t="s">
        <v>197</v>
      </c>
      <c r="F27" s="93">
        <v>800</v>
      </c>
      <c r="G27" s="111"/>
    </row>
    <row r="28" spans="1:7" ht="20.100000000000001" customHeight="1" x14ac:dyDescent="0.2">
      <c r="A28" s="110">
        <v>22</v>
      </c>
      <c r="B28" s="204" t="s">
        <v>198</v>
      </c>
      <c r="C28" s="205"/>
      <c r="D28" s="206"/>
      <c r="E28" s="110" t="s">
        <v>199</v>
      </c>
      <c r="F28" s="93">
        <v>200</v>
      </c>
      <c r="G28" s="111"/>
    </row>
    <row r="29" spans="1:7" ht="20.100000000000001" customHeight="1" x14ac:dyDescent="0.2">
      <c r="A29" s="110">
        <v>23</v>
      </c>
      <c r="B29" s="204" t="s">
        <v>203</v>
      </c>
      <c r="C29" s="205"/>
      <c r="D29" s="206"/>
      <c r="E29" s="110" t="s">
        <v>204</v>
      </c>
      <c r="F29" s="93">
        <v>10</v>
      </c>
      <c r="G29" s="111"/>
    </row>
    <row r="30" spans="1:7" ht="20.100000000000001" customHeight="1" x14ac:dyDescent="0.2">
      <c r="A30" s="110">
        <v>24</v>
      </c>
      <c r="B30" s="204" t="s">
        <v>205</v>
      </c>
      <c r="C30" s="205"/>
      <c r="D30" s="206"/>
      <c r="E30" s="110" t="s">
        <v>206</v>
      </c>
      <c r="F30" s="93">
        <v>10</v>
      </c>
      <c r="G30" s="111"/>
    </row>
    <row r="31" spans="1:7" ht="20.100000000000001" customHeight="1" x14ac:dyDescent="0.2">
      <c r="A31" s="110">
        <v>25</v>
      </c>
      <c r="B31" s="204" t="s">
        <v>207</v>
      </c>
      <c r="C31" s="205"/>
      <c r="D31" s="206"/>
      <c r="E31" s="110" t="s">
        <v>192</v>
      </c>
      <c r="F31" s="93">
        <v>1</v>
      </c>
      <c r="G31" s="111"/>
    </row>
    <row r="32" spans="1:7" ht="20.100000000000001" customHeight="1" x14ac:dyDescent="0.2">
      <c r="A32" s="110">
        <v>26</v>
      </c>
      <c r="B32" s="204" t="s">
        <v>208</v>
      </c>
      <c r="C32" s="205"/>
      <c r="D32" s="206"/>
      <c r="E32" s="112" t="s">
        <v>209</v>
      </c>
      <c r="F32" s="93">
        <v>10</v>
      </c>
      <c r="G32" s="111"/>
    </row>
    <row r="33" spans="1:7" ht="20.100000000000001" customHeight="1" x14ac:dyDescent="0.2">
      <c r="A33" s="110">
        <v>27</v>
      </c>
      <c r="B33" s="204" t="s">
        <v>210</v>
      </c>
      <c r="C33" s="205"/>
      <c r="D33" s="206"/>
      <c r="E33" s="112" t="s">
        <v>211</v>
      </c>
      <c r="F33" s="93">
        <v>10</v>
      </c>
      <c r="G33" s="111"/>
    </row>
    <row r="34" spans="1:7" ht="20.100000000000001" customHeight="1" x14ac:dyDescent="0.2">
      <c r="A34" s="110">
        <v>28</v>
      </c>
      <c r="B34" s="204" t="s">
        <v>212</v>
      </c>
      <c r="C34" s="205"/>
      <c r="D34" s="206"/>
      <c r="E34" s="112" t="s">
        <v>213</v>
      </c>
      <c r="F34" s="93">
        <v>10</v>
      </c>
      <c r="G34" s="111"/>
    </row>
    <row r="35" spans="1:7" ht="20.100000000000001" customHeight="1" x14ac:dyDescent="0.2">
      <c r="A35" s="110">
        <v>29</v>
      </c>
      <c r="B35" s="204" t="s">
        <v>214</v>
      </c>
      <c r="C35" s="205"/>
      <c r="D35" s="206"/>
      <c r="E35" s="112" t="s">
        <v>215</v>
      </c>
      <c r="F35" s="93">
        <v>10</v>
      </c>
      <c r="G35" s="111"/>
    </row>
    <row r="36" spans="1:7" x14ac:dyDescent="0.2">
      <c r="G36" s="111"/>
    </row>
  </sheetData>
  <mergeCells count="32">
    <mergeCell ref="B34:D34"/>
    <mergeCell ref="B35:D35"/>
    <mergeCell ref="B28:D28"/>
    <mergeCell ref="B29:D29"/>
    <mergeCell ref="B30:D30"/>
    <mergeCell ref="B31:D31"/>
    <mergeCell ref="B32:D32"/>
    <mergeCell ref="B33:D33"/>
    <mergeCell ref="B27:D27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5:D15"/>
    <mergeCell ref="A1:E1"/>
    <mergeCell ref="A5:E5"/>
    <mergeCell ref="B6:D6"/>
    <mergeCell ref="B7:D7"/>
    <mergeCell ref="B8:D8"/>
    <mergeCell ref="B9:D9"/>
    <mergeCell ref="B10:D10"/>
    <mergeCell ref="B11:D11"/>
    <mergeCell ref="B12:D12"/>
    <mergeCell ref="B13:D13"/>
    <mergeCell ref="B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9</vt:i4>
      </vt:variant>
    </vt:vector>
  </HeadingPairs>
  <TitlesOfParts>
    <vt:vector size="16" baseType="lpstr">
      <vt:lpstr>SKLOP 1 Gorenjska </vt:lpstr>
      <vt:lpstr>SKLOP 2 Ljubljana</vt:lpstr>
      <vt:lpstr>SKLOP 3 Primorska</vt:lpstr>
      <vt:lpstr>SKLOP 4 Dolenjska</vt:lpstr>
      <vt:lpstr>SKLOP 5 Štajerska</vt:lpstr>
      <vt:lpstr>SKLOP 6 - čiščenje vzmetnic</vt:lpstr>
      <vt:lpstr>dodatek sklop 6 - količine SV</vt:lpstr>
      <vt:lpstr>'SKLOP 1 Gorenjska '!Področje_tiskanja</vt:lpstr>
      <vt:lpstr>'SKLOP 2 Ljubljana'!Področje_tiskanja</vt:lpstr>
      <vt:lpstr>'SKLOP 4 Dolenjska'!Področje_tiskanja</vt:lpstr>
      <vt:lpstr>'SKLOP 5 Štajerska'!Področje_tiskanja</vt:lpstr>
      <vt:lpstr>'SKLOP 1 Gorenjska '!Tiskanje_naslovov</vt:lpstr>
      <vt:lpstr>'SKLOP 2 Ljubljana'!Tiskanje_naslovov</vt:lpstr>
      <vt:lpstr>'SKLOP 3 Primorska'!Tiskanje_naslovov</vt:lpstr>
      <vt:lpstr>'SKLOP 4 Dolenjska'!Tiskanje_naslovov</vt:lpstr>
      <vt:lpstr>'SKLOP 5 Štajerska'!Tiskanje_naslovov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Potočnik Lauko</dc:creator>
  <cp:lastModifiedBy>KRŽIŠNIK Dolores</cp:lastModifiedBy>
  <cp:lastPrinted>2020-09-22T11:24:30Z</cp:lastPrinted>
  <dcterms:created xsi:type="dcterms:W3CDTF">2020-08-31T07:33:21Z</dcterms:created>
  <dcterms:modified xsi:type="dcterms:W3CDTF">2024-09-26T11:48:02Z</dcterms:modified>
</cp:coreProperties>
</file>